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5\"/>
    </mc:Choice>
  </mc:AlternateContent>
  <xr:revisionPtr revIDLastSave="0" documentId="13_ncr:1_{88A98403-E6EE-4939-89EC-BB279EABA271}" xr6:coauthVersionLast="47" xr6:coauthVersionMax="47" xr10:uidLastSave="{00000000-0000-0000-0000-000000000000}"/>
  <workbookProtection workbookAlgorithmName="SHA-512" workbookHashValue="GsCBr3DQwHAgxCp4tWtE4GPF2psGkFuGNGZzuKKBmHLPDKVE4GAKFitjE5+tpKxJa4To9L46hO74WsrI64hJeg==" workbookSaltValue="/Q6aCh+4R6tCKoo+0onmUQ==" workbookSpinCount="100000" lockStructure="1"/>
  <bookViews>
    <workbookView xWindow="2868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CPT!$A$1:$L$84</definedName>
    <definedName name="_xlnm.Print_Area" localSheetId="7">'DC1'!$A$1:$L$84</definedName>
    <definedName name="_xlnm.Print_Area" localSheetId="13">'DC2'!$A$1:$L$84</definedName>
    <definedName name="_xlnm.Print_Area" localSheetId="18">'DC3'!$A$1:$L$84</definedName>
    <definedName name="_xlnm.Print_Area" localSheetId="26">'DC4'!$A$1:$L$84</definedName>
    <definedName name="_xlnm.Print_Area" localSheetId="30">'DC5'!$A$1:$L$84</definedName>
    <definedName name="_xlnm.Print_Area" localSheetId="0">Summary!$A$1:$L$84</definedName>
    <definedName name="_xlnm.Print_Area" localSheetId="2">'WC011'!$A$1:$L$84</definedName>
    <definedName name="_xlnm.Print_Area" localSheetId="3">'WC012'!$A$1:$L$84</definedName>
    <definedName name="_xlnm.Print_Area" localSheetId="4">'WC013'!$A$1:$L$84</definedName>
    <definedName name="_xlnm.Print_Area" localSheetId="5">'WC014'!$A$1:$L$84</definedName>
    <definedName name="_xlnm.Print_Area" localSheetId="6">'WC015'!$A$1:$L$84</definedName>
    <definedName name="_xlnm.Print_Area" localSheetId="8">'WC022'!$A$1:$L$84</definedName>
    <definedName name="_xlnm.Print_Area" localSheetId="9">'WC023'!$A$1:$L$84</definedName>
    <definedName name="_xlnm.Print_Area" localSheetId="10">'WC024'!$A$1:$L$84</definedName>
    <definedName name="_xlnm.Print_Area" localSheetId="11">'WC025'!$A$1:$L$84</definedName>
    <definedName name="_xlnm.Print_Area" localSheetId="12">'WC026'!$A$1:$L$84</definedName>
    <definedName name="_xlnm.Print_Area" localSheetId="14">'WC031'!$A$1:$L$84</definedName>
    <definedName name="_xlnm.Print_Area" localSheetId="15">'WC032'!$A$1:$L$84</definedName>
    <definedName name="_xlnm.Print_Area" localSheetId="16">'WC033'!$A$1:$L$84</definedName>
    <definedName name="_xlnm.Print_Area" localSheetId="17">'WC034'!$A$1:$L$84</definedName>
    <definedName name="_xlnm.Print_Area" localSheetId="19">'WC041'!$A$1:$L$84</definedName>
    <definedName name="_xlnm.Print_Area" localSheetId="20">'WC042'!$A$1:$L$84</definedName>
    <definedName name="_xlnm.Print_Area" localSheetId="21">'WC043'!$A$1:$L$84</definedName>
    <definedName name="_xlnm.Print_Area" localSheetId="22">'WC044'!$A$1:$L$84</definedName>
    <definedName name="_xlnm.Print_Area" localSheetId="23">'WC045'!$A$1:$L$84</definedName>
    <definedName name="_xlnm.Print_Area" localSheetId="24">'WC047'!$A$1:$L$84</definedName>
    <definedName name="_xlnm.Print_Area" localSheetId="25">'WC048'!$A$1:$L$84</definedName>
    <definedName name="_xlnm.Print_Area" localSheetId="27">'WC051'!$A$1:$L$84</definedName>
    <definedName name="_xlnm.Print_Area" localSheetId="28">'WC052'!$A$1:$L$84</definedName>
    <definedName name="_xlnm.Print_Area" localSheetId="29">'WC053'!$A$1:$L$84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4" i="2" l="1"/>
  <c r="I74" i="3"/>
  <c r="G74" i="3"/>
  <c r="K74" i="4"/>
  <c r="C74" i="4"/>
  <c r="K74" i="5"/>
  <c r="E74" i="5"/>
  <c r="G74" i="6"/>
  <c r="E74" i="6"/>
  <c r="I74" i="7"/>
  <c r="K74" i="8"/>
  <c r="I74" i="8"/>
  <c r="C74" i="8"/>
  <c r="E74" i="9"/>
  <c r="C74" i="9"/>
  <c r="G74" i="10"/>
  <c r="I74" i="11"/>
  <c r="G74" i="11"/>
  <c r="K74" i="12"/>
  <c r="C74" i="12"/>
  <c r="K74" i="13"/>
  <c r="E74" i="13"/>
  <c r="G74" i="14"/>
  <c r="E74" i="14"/>
  <c r="I74" i="15"/>
  <c r="K74" i="16"/>
  <c r="I74" i="16"/>
  <c r="C74" i="16"/>
  <c r="E74" i="17"/>
  <c r="C74" i="17"/>
  <c r="G74" i="18"/>
  <c r="I74" i="19"/>
  <c r="G74" i="19"/>
  <c r="K74" i="20"/>
  <c r="C74" i="20"/>
  <c r="K74" i="21"/>
  <c r="E74" i="21"/>
  <c r="G74" i="22"/>
  <c r="E74" i="22"/>
  <c r="I74" i="23"/>
  <c r="K74" i="24"/>
  <c r="I74" i="24"/>
  <c r="C74" i="24"/>
  <c r="E74" i="25"/>
  <c r="C74" i="25"/>
  <c r="G74" i="26"/>
  <c r="I74" i="27"/>
  <c r="G74" i="27"/>
  <c r="K74" i="28"/>
  <c r="C74" i="28"/>
  <c r="K74" i="29"/>
  <c r="E74" i="29"/>
  <c r="G74" i="30"/>
  <c r="E74" i="30"/>
  <c r="I74" i="31"/>
  <c r="K74" i="1"/>
  <c r="I74" i="1"/>
  <c r="C74" i="1"/>
  <c r="L70" i="2"/>
  <c r="L74" i="2" s="1"/>
  <c r="K70" i="2"/>
  <c r="K74" i="2" s="1"/>
  <c r="J70" i="2"/>
  <c r="J74" i="2" s="1"/>
  <c r="I70" i="2"/>
  <c r="I74" i="2" s="1"/>
  <c r="H70" i="2"/>
  <c r="H74" i="2" s="1"/>
  <c r="G70" i="2"/>
  <c r="F70" i="2"/>
  <c r="F74" i="2" s="1"/>
  <c r="E70" i="2"/>
  <c r="E74" i="2" s="1"/>
  <c r="D70" i="2"/>
  <c r="D74" i="2" s="1"/>
  <c r="C70" i="2"/>
  <c r="C74" i="2" s="1"/>
  <c r="L70" i="3"/>
  <c r="L74" i="3" s="1"/>
  <c r="K70" i="3"/>
  <c r="K74" i="3" s="1"/>
  <c r="J70" i="3"/>
  <c r="J74" i="3" s="1"/>
  <c r="I70" i="3"/>
  <c r="H70" i="3"/>
  <c r="H74" i="3" s="1"/>
  <c r="G70" i="3"/>
  <c r="F70" i="3"/>
  <c r="F74" i="3" s="1"/>
  <c r="E70" i="3"/>
  <c r="E74" i="3" s="1"/>
  <c r="D70" i="3"/>
  <c r="D74" i="3" s="1"/>
  <c r="C70" i="3"/>
  <c r="C74" i="3" s="1"/>
  <c r="L70" i="4"/>
  <c r="L74" i="4" s="1"/>
  <c r="K70" i="4"/>
  <c r="J70" i="4"/>
  <c r="J74" i="4" s="1"/>
  <c r="I70" i="4"/>
  <c r="I74" i="4" s="1"/>
  <c r="H70" i="4"/>
  <c r="H74" i="4" s="1"/>
  <c r="G70" i="4"/>
  <c r="G74" i="4" s="1"/>
  <c r="F70" i="4"/>
  <c r="F74" i="4" s="1"/>
  <c r="E70" i="4"/>
  <c r="E74" i="4" s="1"/>
  <c r="D70" i="4"/>
  <c r="D74" i="4" s="1"/>
  <c r="C70" i="4"/>
  <c r="L70" i="5"/>
  <c r="L74" i="5" s="1"/>
  <c r="K70" i="5"/>
  <c r="J70" i="5"/>
  <c r="J74" i="5" s="1"/>
  <c r="I70" i="5"/>
  <c r="I74" i="5" s="1"/>
  <c r="H70" i="5"/>
  <c r="H74" i="5" s="1"/>
  <c r="G70" i="5"/>
  <c r="G74" i="5" s="1"/>
  <c r="F70" i="5"/>
  <c r="F74" i="5" s="1"/>
  <c r="E70" i="5"/>
  <c r="D70" i="5"/>
  <c r="D74" i="5" s="1"/>
  <c r="C70" i="5"/>
  <c r="C74" i="5" s="1"/>
  <c r="L70" i="6"/>
  <c r="L74" i="6" s="1"/>
  <c r="K70" i="6"/>
  <c r="K74" i="6" s="1"/>
  <c r="J70" i="6"/>
  <c r="J74" i="6" s="1"/>
  <c r="I70" i="6"/>
  <c r="I74" i="6" s="1"/>
  <c r="H70" i="6"/>
  <c r="H74" i="6" s="1"/>
  <c r="G70" i="6"/>
  <c r="F70" i="6"/>
  <c r="F74" i="6" s="1"/>
  <c r="E70" i="6"/>
  <c r="D70" i="6"/>
  <c r="D74" i="6" s="1"/>
  <c r="C70" i="6"/>
  <c r="C74" i="6" s="1"/>
  <c r="L70" i="7"/>
  <c r="L74" i="7" s="1"/>
  <c r="K70" i="7"/>
  <c r="K74" i="7" s="1"/>
  <c r="J70" i="7"/>
  <c r="J74" i="7" s="1"/>
  <c r="I70" i="7"/>
  <c r="H70" i="7"/>
  <c r="H74" i="7" s="1"/>
  <c r="G70" i="7"/>
  <c r="G74" i="7" s="1"/>
  <c r="F70" i="7"/>
  <c r="F74" i="7" s="1"/>
  <c r="E70" i="7"/>
  <c r="E74" i="7" s="1"/>
  <c r="D70" i="7"/>
  <c r="D74" i="7" s="1"/>
  <c r="C70" i="7"/>
  <c r="C74" i="7" s="1"/>
  <c r="L70" i="8"/>
  <c r="L74" i="8" s="1"/>
  <c r="K70" i="8"/>
  <c r="J70" i="8"/>
  <c r="J74" i="8" s="1"/>
  <c r="I70" i="8"/>
  <c r="H70" i="8"/>
  <c r="H74" i="8" s="1"/>
  <c r="G70" i="8"/>
  <c r="G74" i="8" s="1"/>
  <c r="F70" i="8"/>
  <c r="F74" i="8" s="1"/>
  <c r="E70" i="8"/>
  <c r="E74" i="8" s="1"/>
  <c r="D70" i="8"/>
  <c r="D74" i="8" s="1"/>
  <c r="C70" i="8"/>
  <c r="L70" i="9"/>
  <c r="L74" i="9" s="1"/>
  <c r="K70" i="9"/>
  <c r="K74" i="9" s="1"/>
  <c r="J70" i="9"/>
  <c r="J74" i="9" s="1"/>
  <c r="I70" i="9"/>
  <c r="I74" i="9" s="1"/>
  <c r="H70" i="9"/>
  <c r="H74" i="9" s="1"/>
  <c r="G70" i="9"/>
  <c r="G74" i="9" s="1"/>
  <c r="F70" i="9"/>
  <c r="F74" i="9" s="1"/>
  <c r="E70" i="9"/>
  <c r="D70" i="9"/>
  <c r="D74" i="9" s="1"/>
  <c r="C70" i="9"/>
  <c r="L70" i="10"/>
  <c r="L74" i="10" s="1"/>
  <c r="K70" i="10"/>
  <c r="K74" i="10" s="1"/>
  <c r="J70" i="10"/>
  <c r="J74" i="10" s="1"/>
  <c r="I70" i="10"/>
  <c r="I74" i="10" s="1"/>
  <c r="H70" i="10"/>
  <c r="H74" i="10" s="1"/>
  <c r="G70" i="10"/>
  <c r="F70" i="10"/>
  <c r="F74" i="10" s="1"/>
  <c r="E70" i="10"/>
  <c r="E74" i="10" s="1"/>
  <c r="D70" i="10"/>
  <c r="D74" i="10" s="1"/>
  <c r="C70" i="10"/>
  <c r="C74" i="10" s="1"/>
  <c r="L70" i="11"/>
  <c r="L74" i="11" s="1"/>
  <c r="K70" i="11"/>
  <c r="K74" i="11" s="1"/>
  <c r="J70" i="11"/>
  <c r="J74" i="11" s="1"/>
  <c r="I70" i="11"/>
  <c r="H70" i="11"/>
  <c r="H74" i="11" s="1"/>
  <c r="G70" i="11"/>
  <c r="F70" i="11"/>
  <c r="F74" i="11" s="1"/>
  <c r="E70" i="11"/>
  <c r="E74" i="11" s="1"/>
  <c r="D70" i="11"/>
  <c r="D74" i="11" s="1"/>
  <c r="C70" i="11"/>
  <c r="C74" i="11" s="1"/>
  <c r="L70" i="12"/>
  <c r="L74" i="12" s="1"/>
  <c r="K70" i="12"/>
  <c r="J70" i="12"/>
  <c r="J74" i="12" s="1"/>
  <c r="I70" i="12"/>
  <c r="I74" i="12" s="1"/>
  <c r="H70" i="12"/>
  <c r="H74" i="12" s="1"/>
  <c r="G70" i="12"/>
  <c r="G74" i="12" s="1"/>
  <c r="F70" i="12"/>
  <c r="F74" i="12" s="1"/>
  <c r="E70" i="12"/>
  <c r="E74" i="12" s="1"/>
  <c r="D70" i="12"/>
  <c r="D74" i="12" s="1"/>
  <c r="C70" i="12"/>
  <c r="L70" i="13"/>
  <c r="L74" i="13" s="1"/>
  <c r="K70" i="13"/>
  <c r="J70" i="13"/>
  <c r="J74" i="13" s="1"/>
  <c r="I70" i="13"/>
  <c r="I74" i="13" s="1"/>
  <c r="H70" i="13"/>
  <c r="H74" i="13" s="1"/>
  <c r="G70" i="13"/>
  <c r="G74" i="13" s="1"/>
  <c r="F70" i="13"/>
  <c r="F74" i="13" s="1"/>
  <c r="E70" i="13"/>
  <c r="D70" i="13"/>
  <c r="D74" i="13" s="1"/>
  <c r="C70" i="13"/>
  <c r="C74" i="13" s="1"/>
  <c r="L70" i="14"/>
  <c r="L74" i="14" s="1"/>
  <c r="K70" i="14"/>
  <c r="K74" i="14" s="1"/>
  <c r="J70" i="14"/>
  <c r="J74" i="14" s="1"/>
  <c r="I70" i="14"/>
  <c r="I74" i="14" s="1"/>
  <c r="H70" i="14"/>
  <c r="H74" i="14" s="1"/>
  <c r="G70" i="14"/>
  <c r="F70" i="14"/>
  <c r="F74" i="14" s="1"/>
  <c r="E70" i="14"/>
  <c r="D70" i="14"/>
  <c r="D74" i="14" s="1"/>
  <c r="C70" i="14"/>
  <c r="C74" i="14" s="1"/>
  <c r="L70" i="15"/>
  <c r="L74" i="15" s="1"/>
  <c r="K70" i="15"/>
  <c r="K74" i="15" s="1"/>
  <c r="J70" i="15"/>
  <c r="J74" i="15" s="1"/>
  <c r="I70" i="15"/>
  <c r="H70" i="15"/>
  <c r="H74" i="15" s="1"/>
  <c r="G70" i="15"/>
  <c r="G74" i="15" s="1"/>
  <c r="F70" i="15"/>
  <c r="F74" i="15" s="1"/>
  <c r="E70" i="15"/>
  <c r="E74" i="15" s="1"/>
  <c r="D70" i="15"/>
  <c r="D74" i="15" s="1"/>
  <c r="C70" i="15"/>
  <c r="C74" i="15" s="1"/>
  <c r="L70" i="16"/>
  <c r="L74" i="16" s="1"/>
  <c r="K70" i="16"/>
  <c r="J70" i="16"/>
  <c r="J74" i="16" s="1"/>
  <c r="I70" i="16"/>
  <c r="H70" i="16"/>
  <c r="H74" i="16" s="1"/>
  <c r="G70" i="16"/>
  <c r="G74" i="16" s="1"/>
  <c r="F70" i="16"/>
  <c r="F74" i="16" s="1"/>
  <c r="E70" i="16"/>
  <c r="E74" i="16" s="1"/>
  <c r="D70" i="16"/>
  <c r="D74" i="16" s="1"/>
  <c r="C70" i="16"/>
  <c r="L70" i="17"/>
  <c r="L74" i="17" s="1"/>
  <c r="K70" i="17"/>
  <c r="K74" i="17" s="1"/>
  <c r="J70" i="17"/>
  <c r="J74" i="17" s="1"/>
  <c r="I70" i="17"/>
  <c r="I74" i="17" s="1"/>
  <c r="H70" i="17"/>
  <c r="H74" i="17" s="1"/>
  <c r="G70" i="17"/>
  <c r="G74" i="17" s="1"/>
  <c r="F70" i="17"/>
  <c r="F74" i="17" s="1"/>
  <c r="E70" i="17"/>
  <c r="D70" i="17"/>
  <c r="D74" i="17" s="1"/>
  <c r="C70" i="17"/>
  <c r="L70" i="18"/>
  <c r="L74" i="18" s="1"/>
  <c r="K70" i="18"/>
  <c r="K74" i="18" s="1"/>
  <c r="J70" i="18"/>
  <c r="J74" i="18" s="1"/>
  <c r="I70" i="18"/>
  <c r="I74" i="18" s="1"/>
  <c r="H70" i="18"/>
  <c r="H74" i="18" s="1"/>
  <c r="G70" i="18"/>
  <c r="F70" i="18"/>
  <c r="F74" i="18" s="1"/>
  <c r="E70" i="18"/>
  <c r="E74" i="18" s="1"/>
  <c r="D70" i="18"/>
  <c r="D74" i="18" s="1"/>
  <c r="C70" i="18"/>
  <c r="C74" i="18" s="1"/>
  <c r="L70" i="19"/>
  <c r="L74" i="19" s="1"/>
  <c r="K70" i="19"/>
  <c r="K74" i="19" s="1"/>
  <c r="J70" i="19"/>
  <c r="J74" i="19" s="1"/>
  <c r="I70" i="19"/>
  <c r="H70" i="19"/>
  <c r="H74" i="19" s="1"/>
  <c r="G70" i="19"/>
  <c r="F70" i="19"/>
  <c r="F74" i="19" s="1"/>
  <c r="E70" i="19"/>
  <c r="E74" i="19" s="1"/>
  <c r="D70" i="19"/>
  <c r="D74" i="19" s="1"/>
  <c r="C70" i="19"/>
  <c r="C74" i="19" s="1"/>
  <c r="L70" i="20"/>
  <c r="L74" i="20" s="1"/>
  <c r="K70" i="20"/>
  <c r="J70" i="20"/>
  <c r="J74" i="20" s="1"/>
  <c r="I70" i="20"/>
  <c r="I74" i="20" s="1"/>
  <c r="H70" i="20"/>
  <c r="H74" i="20" s="1"/>
  <c r="G70" i="20"/>
  <c r="G74" i="20" s="1"/>
  <c r="F70" i="20"/>
  <c r="F74" i="20" s="1"/>
  <c r="E70" i="20"/>
  <c r="E74" i="20" s="1"/>
  <c r="D70" i="20"/>
  <c r="D74" i="20" s="1"/>
  <c r="C70" i="20"/>
  <c r="L70" i="21"/>
  <c r="L74" i="21" s="1"/>
  <c r="K70" i="21"/>
  <c r="J70" i="21"/>
  <c r="J74" i="21" s="1"/>
  <c r="I70" i="21"/>
  <c r="I74" i="21" s="1"/>
  <c r="H70" i="21"/>
  <c r="H74" i="21" s="1"/>
  <c r="G70" i="21"/>
  <c r="G74" i="21" s="1"/>
  <c r="F70" i="21"/>
  <c r="F74" i="21" s="1"/>
  <c r="E70" i="21"/>
  <c r="D70" i="21"/>
  <c r="D74" i="21" s="1"/>
  <c r="C70" i="21"/>
  <c r="C74" i="21" s="1"/>
  <c r="L70" i="22"/>
  <c r="L74" i="22" s="1"/>
  <c r="K70" i="22"/>
  <c r="K74" i="22" s="1"/>
  <c r="J70" i="22"/>
  <c r="J74" i="22" s="1"/>
  <c r="I70" i="22"/>
  <c r="I74" i="22" s="1"/>
  <c r="H70" i="22"/>
  <c r="H74" i="22" s="1"/>
  <c r="G70" i="22"/>
  <c r="F70" i="22"/>
  <c r="F74" i="22" s="1"/>
  <c r="E70" i="22"/>
  <c r="D70" i="22"/>
  <c r="D74" i="22" s="1"/>
  <c r="C70" i="22"/>
  <c r="C74" i="22" s="1"/>
  <c r="L70" i="23"/>
  <c r="L74" i="23" s="1"/>
  <c r="K70" i="23"/>
  <c r="K74" i="23" s="1"/>
  <c r="J70" i="23"/>
  <c r="J74" i="23" s="1"/>
  <c r="I70" i="23"/>
  <c r="H70" i="23"/>
  <c r="H74" i="23" s="1"/>
  <c r="G70" i="23"/>
  <c r="G74" i="23" s="1"/>
  <c r="F70" i="23"/>
  <c r="F74" i="23" s="1"/>
  <c r="E70" i="23"/>
  <c r="E74" i="23" s="1"/>
  <c r="D70" i="23"/>
  <c r="D74" i="23" s="1"/>
  <c r="C70" i="23"/>
  <c r="C74" i="23" s="1"/>
  <c r="L70" i="24"/>
  <c r="L74" i="24" s="1"/>
  <c r="K70" i="24"/>
  <c r="J70" i="24"/>
  <c r="J74" i="24" s="1"/>
  <c r="I70" i="24"/>
  <c r="H70" i="24"/>
  <c r="H74" i="24" s="1"/>
  <c r="G70" i="24"/>
  <c r="G74" i="24" s="1"/>
  <c r="F70" i="24"/>
  <c r="F74" i="24" s="1"/>
  <c r="E70" i="24"/>
  <c r="E74" i="24" s="1"/>
  <c r="D70" i="24"/>
  <c r="D74" i="24" s="1"/>
  <c r="C70" i="24"/>
  <c r="L70" i="25"/>
  <c r="L74" i="25" s="1"/>
  <c r="K70" i="25"/>
  <c r="K74" i="25" s="1"/>
  <c r="J70" i="25"/>
  <c r="J74" i="25" s="1"/>
  <c r="I70" i="25"/>
  <c r="I74" i="25" s="1"/>
  <c r="H70" i="25"/>
  <c r="H74" i="25" s="1"/>
  <c r="G70" i="25"/>
  <c r="G74" i="25" s="1"/>
  <c r="F70" i="25"/>
  <c r="F74" i="25" s="1"/>
  <c r="E70" i="25"/>
  <c r="D70" i="25"/>
  <c r="D74" i="25" s="1"/>
  <c r="C70" i="25"/>
  <c r="L70" i="26"/>
  <c r="L74" i="26" s="1"/>
  <c r="K70" i="26"/>
  <c r="K74" i="26" s="1"/>
  <c r="J70" i="26"/>
  <c r="J74" i="26" s="1"/>
  <c r="I70" i="26"/>
  <c r="I74" i="26" s="1"/>
  <c r="H70" i="26"/>
  <c r="H74" i="26" s="1"/>
  <c r="G70" i="26"/>
  <c r="F70" i="26"/>
  <c r="F74" i="26" s="1"/>
  <c r="E70" i="26"/>
  <c r="E74" i="26" s="1"/>
  <c r="D70" i="26"/>
  <c r="D74" i="26" s="1"/>
  <c r="C70" i="26"/>
  <c r="C74" i="26" s="1"/>
  <c r="L70" i="27"/>
  <c r="L74" i="27" s="1"/>
  <c r="K70" i="27"/>
  <c r="K74" i="27" s="1"/>
  <c r="J70" i="27"/>
  <c r="J74" i="27" s="1"/>
  <c r="I70" i="27"/>
  <c r="H70" i="27"/>
  <c r="H74" i="27" s="1"/>
  <c r="G70" i="27"/>
  <c r="F70" i="27"/>
  <c r="F74" i="27" s="1"/>
  <c r="E70" i="27"/>
  <c r="E74" i="27" s="1"/>
  <c r="D70" i="27"/>
  <c r="D74" i="27" s="1"/>
  <c r="C70" i="27"/>
  <c r="C74" i="27" s="1"/>
  <c r="L70" i="28"/>
  <c r="L74" i="28" s="1"/>
  <c r="K70" i="28"/>
  <c r="J70" i="28"/>
  <c r="J74" i="28" s="1"/>
  <c r="I70" i="28"/>
  <c r="I74" i="28" s="1"/>
  <c r="H70" i="28"/>
  <c r="H74" i="28" s="1"/>
  <c r="G70" i="28"/>
  <c r="G74" i="28" s="1"/>
  <c r="F70" i="28"/>
  <c r="F74" i="28" s="1"/>
  <c r="E70" i="28"/>
  <c r="E74" i="28" s="1"/>
  <c r="D70" i="28"/>
  <c r="D74" i="28" s="1"/>
  <c r="C70" i="28"/>
  <c r="L70" i="29"/>
  <c r="L74" i="29" s="1"/>
  <c r="K70" i="29"/>
  <c r="J70" i="29"/>
  <c r="J74" i="29" s="1"/>
  <c r="I70" i="29"/>
  <c r="I74" i="29" s="1"/>
  <c r="H70" i="29"/>
  <c r="H74" i="29" s="1"/>
  <c r="G70" i="29"/>
  <c r="G74" i="29" s="1"/>
  <c r="F70" i="29"/>
  <c r="F74" i="29" s="1"/>
  <c r="E70" i="29"/>
  <c r="D70" i="29"/>
  <c r="D74" i="29" s="1"/>
  <c r="C70" i="29"/>
  <c r="C74" i="29" s="1"/>
  <c r="L70" i="30"/>
  <c r="L74" i="30" s="1"/>
  <c r="K70" i="30"/>
  <c r="K74" i="30" s="1"/>
  <c r="J70" i="30"/>
  <c r="J74" i="30" s="1"/>
  <c r="I70" i="30"/>
  <c r="I74" i="30" s="1"/>
  <c r="H70" i="30"/>
  <c r="H74" i="30" s="1"/>
  <c r="G70" i="30"/>
  <c r="F70" i="30"/>
  <c r="F74" i="30" s="1"/>
  <c r="E70" i="30"/>
  <c r="D70" i="30"/>
  <c r="D74" i="30" s="1"/>
  <c r="C70" i="30"/>
  <c r="C74" i="30" s="1"/>
  <c r="L70" i="31"/>
  <c r="L74" i="31" s="1"/>
  <c r="K70" i="31"/>
  <c r="K74" i="31" s="1"/>
  <c r="J70" i="31"/>
  <c r="J74" i="31" s="1"/>
  <c r="I70" i="31"/>
  <c r="H70" i="31"/>
  <c r="H74" i="31" s="1"/>
  <c r="G70" i="31"/>
  <c r="G74" i="31" s="1"/>
  <c r="F70" i="31"/>
  <c r="F74" i="31" s="1"/>
  <c r="E70" i="31"/>
  <c r="E74" i="31" s="1"/>
  <c r="D70" i="31"/>
  <c r="D74" i="31" s="1"/>
  <c r="C70" i="31"/>
  <c r="C74" i="31" s="1"/>
  <c r="L70" i="1"/>
  <c r="L74" i="1" s="1"/>
  <c r="K70" i="1"/>
  <c r="J70" i="1"/>
  <c r="J74" i="1" s="1"/>
  <c r="I70" i="1"/>
  <c r="H70" i="1"/>
  <c r="H74" i="1" s="1"/>
  <c r="G70" i="1"/>
  <c r="G74" i="1" s="1"/>
  <c r="F70" i="1"/>
  <c r="F74" i="1" s="1"/>
  <c r="E70" i="1"/>
  <c r="E74" i="1" s="1"/>
  <c r="D70" i="1"/>
  <c r="D74" i="1" s="1"/>
  <c r="C70" i="1"/>
  <c r="L57" i="2"/>
  <c r="K57" i="2"/>
  <c r="J57" i="2"/>
  <c r="I57" i="2"/>
  <c r="H57" i="2"/>
  <c r="G57" i="2"/>
  <c r="F57" i="2"/>
  <c r="E57" i="2"/>
  <c r="D57" i="2"/>
  <c r="C57" i="2"/>
  <c r="L57" i="3"/>
  <c r="K57" i="3"/>
  <c r="J57" i="3"/>
  <c r="I57" i="3"/>
  <c r="H57" i="3"/>
  <c r="G57" i="3"/>
  <c r="F57" i="3"/>
  <c r="E57" i="3"/>
  <c r="E63" i="3" s="1"/>
  <c r="D57" i="3"/>
  <c r="C57" i="3"/>
  <c r="L57" i="4"/>
  <c r="K57" i="4"/>
  <c r="J57" i="4"/>
  <c r="I57" i="4"/>
  <c r="H57" i="4"/>
  <c r="G57" i="4"/>
  <c r="F57" i="4"/>
  <c r="E57" i="4"/>
  <c r="D57" i="4"/>
  <c r="C57" i="4"/>
  <c r="L57" i="5"/>
  <c r="K57" i="5"/>
  <c r="J57" i="5"/>
  <c r="I57" i="5"/>
  <c r="H57" i="5"/>
  <c r="G57" i="5"/>
  <c r="F57" i="5"/>
  <c r="E57" i="5"/>
  <c r="D57" i="5"/>
  <c r="C57" i="5"/>
  <c r="L57" i="6"/>
  <c r="K57" i="6"/>
  <c r="J57" i="6"/>
  <c r="I57" i="6"/>
  <c r="H57" i="6"/>
  <c r="G57" i="6"/>
  <c r="F57" i="6"/>
  <c r="E57" i="6"/>
  <c r="D57" i="6"/>
  <c r="C57" i="6"/>
  <c r="C63" i="6" s="1"/>
  <c r="L57" i="7"/>
  <c r="K57" i="7"/>
  <c r="J57" i="7"/>
  <c r="I57" i="7"/>
  <c r="H57" i="7"/>
  <c r="G57" i="7"/>
  <c r="F57" i="7"/>
  <c r="E57" i="7"/>
  <c r="D57" i="7"/>
  <c r="C57" i="7"/>
  <c r="L57" i="8"/>
  <c r="K57" i="8"/>
  <c r="J57" i="8"/>
  <c r="I57" i="8"/>
  <c r="H57" i="8"/>
  <c r="G57" i="8"/>
  <c r="F57" i="8"/>
  <c r="E57" i="8"/>
  <c r="D57" i="8"/>
  <c r="C57" i="8"/>
  <c r="L57" i="9"/>
  <c r="K57" i="9"/>
  <c r="J57" i="9"/>
  <c r="I57" i="9"/>
  <c r="H57" i="9"/>
  <c r="G57" i="9"/>
  <c r="F57" i="9"/>
  <c r="E57" i="9"/>
  <c r="D57" i="9"/>
  <c r="C57" i="9"/>
  <c r="L57" i="10"/>
  <c r="K57" i="10"/>
  <c r="K63" i="10" s="1"/>
  <c r="J57" i="10"/>
  <c r="I57" i="10"/>
  <c r="H57" i="10"/>
  <c r="G57" i="10"/>
  <c r="F57" i="10"/>
  <c r="E57" i="10"/>
  <c r="D57" i="10"/>
  <c r="C57" i="10"/>
  <c r="L57" i="11"/>
  <c r="K57" i="11"/>
  <c r="J57" i="11"/>
  <c r="I57" i="11"/>
  <c r="H57" i="11"/>
  <c r="G57" i="11"/>
  <c r="F57" i="11"/>
  <c r="E57" i="11"/>
  <c r="D57" i="11"/>
  <c r="C57" i="11"/>
  <c r="L57" i="12"/>
  <c r="K57" i="12"/>
  <c r="J57" i="12"/>
  <c r="I57" i="12"/>
  <c r="H57" i="12"/>
  <c r="G57" i="12"/>
  <c r="F57" i="12"/>
  <c r="E57" i="12"/>
  <c r="D57" i="12"/>
  <c r="C57" i="12"/>
  <c r="L57" i="13"/>
  <c r="K57" i="13"/>
  <c r="J57" i="13"/>
  <c r="I57" i="13"/>
  <c r="I63" i="13" s="1"/>
  <c r="H57" i="13"/>
  <c r="G57" i="13"/>
  <c r="F57" i="13"/>
  <c r="E57" i="13"/>
  <c r="D57" i="13"/>
  <c r="C57" i="13"/>
  <c r="L57" i="14"/>
  <c r="K57" i="14"/>
  <c r="J57" i="14"/>
  <c r="I57" i="14"/>
  <c r="H57" i="14"/>
  <c r="G57" i="14"/>
  <c r="F57" i="14"/>
  <c r="E57" i="14"/>
  <c r="D57" i="14"/>
  <c r="C57" i="14"/>
  <c r="L57" i="15"/>
  <c r="K57" i="15"/>
  <c r="J57" i="15"/>
  <c r="I57" i="15"/>
  <c r="H57" i="15"/>
  <c r="G57" i="15"/>
  <c r="F57" i="15"/>
  <c r="E57" i="15"/>
  <c r="D57" i="15"/>
  <c r="C57" i="15"/>
  <c r="L57" i="16"/>
  <c r="K57" i="16"/>
  <c r="J57" i="16"/>
  <c r="I57" i="16"/>
  <c r="H57" i="16"/>
  <c r="G57" i="16"/>
  <c r="F57" i="16"/>
  <c r="E57" i="16"/>
  <c r="D57" i="16"/>
  <c r="C57" i="16"/>
  <c r="L57" i="17"/>
  <c r="K57" i="17"/>
  <c r="J57" i="17"/>
  <c r="I57" i="17"/>
  <c r="H57" i="17"/>
  <c r="G57" i="17"/>
  <c r="F57" i="17"/>
  <c r="E57" i="17"/>
  <c r="D57" i="17"/>
  <c r="C57" i="17"/>
  <c r="L57" i="18"/>
  <c r="K57" i="18"/>
  <c r="J57" i="18"/>
  <c r="I57" i="18"/>
  <c r="H57" i="18"/>
  <c r="G57" i="18"/>
  <c r="F57" i="18"/>
  <c r="E57" i="18"/>
  <c r="D57" i="18"/>
  <c r="C57" i="18"/>
  <c r="L57" i="19"/>
  <c r="K57" i="19"/>
  <c r="J57" i="19"/>
  <c r="I57" i="19"/>
  <c r="H57" i="19"/>
  <c r="G57" i="19"/>
  <c r="F57" i="19"/>
  <c r="E57" i="19"/>
  <c r="D57" i="19"/>
  <c r="C57" i="19"/>
  <c r="L57" i="20"/>
  <c r="K57" i="20"/>
  <c r="J57" i="20"/>
  <c r="I57" i="20"/>
  <c r="H57" i="20"/>
  <c r="G57" i="20"/>
  <c r="F57" i="20"/>
  <c r="E57" i="20"/>
  <c r="D57" i="20"/>
  <c r="C57" i="20"/>
  <c r="L57" i="21"/>
  <c r="K57" i="21"/>
  <c r="J57" i="21"/>
  <c r="I57" i="21"/>
  <c r="H57" i="21"/>
  <c r="G57" i="21"/>
  <c r="F57" i="21"/>
  <c r="E57" i="21"/>
  <c r="D57" i="21"/>
  <c r="C57" i="21"/>
  <c r="L57" i="22"/>
  <c r="K57" i="22"/>
  <c r="J57" i="22"/>
  <c r="I57" i="22"/>
  <c r="H57" i="22"/>
  <c r="G57" i="22"/>
  <c r="F57" i="22"/>
  <c r="E57" i="22"/>
  <c r="D57" i="22"/>
  <c r="C57" i="22"/>
  <c r="L57" i="23"/>
  <c r="K57" i="23"/>
  <c r="J57" i="23"/>
  <c r="I57" i="23"/>
  <c r="H57" i="23"/>
  <c r="G57" i="23"/>
  <c r="F57" i="23"/>
  <c r="E57" i="23"/>
  <c r="D57" i="23"/>
  <c r="C57" i="23"/>
  <c r="L57" i="24"/>
  <c r="K57" i="24"/>
  <c r="J57" i="24"/>
  <c r="I57" i="24"/>
  <c r="H57" i="24"/>
  <c r="G57" i="24"/>
  <c r="F57" i="24"/>
  <c r="E57" i="24"/>
  <c r="D57" i="24"/>
  <c r="C57" i="24"/>
  <c r="L57" i="25"/>
  <c r="K57" i="25"/>
  <c r="J57" i="25"/>
  <c r="I57" i="25"/>
  <c r="H57" i="25"/>
  <c r="G57" i="25"/>
  <c r="F57" i="25"/>
  <c r="E57" i="25"/>
  <c r="D57" i="25"/>
  <c r="C57" i="25"/>
  <c r="L57" i="26"/>
  <c r="K57" i="26"/>
  <c r="J57" i="26"/>
  <c r="I57" i="26"/>
  <c r="H57" i="26"/>
  <c r="G57" i="26"/>
  <c r="F57" i="26"/>
  <c r="E57" i="26"/>
  <c r="D57" i="26"/>
  <c r="C57" i="26"/>
  <c r="L57" i="27"/>
  <c r="K57" i="27"/>
  <c r="J57" i="27"/>
  <c r="I57" i="27"/>
  <c r="H57" i="27"/>
  <c r="G57" i="27"/>
  <c r="F57" i="27"/>
  <c r="E57" i="27"/>
  <c r="D57" i="27"/>
  <c r="C57" i="27"/>
  <c r="L57" i="28"/>
  <c r="K57" i="28"/>
  <c r="J57" i="28"/>
  <c r="I57" i="28"/>
  <c r="H57" i="28"/>
  <c r="G57" i="28"/>
  <c r="F57" i="28"/>
  <c r="E57" i="28"/>
  <c r="D57" i="28"/>
  <c r="C57" i="28"/>
  <c r="L57" i="29"/>
  <c r="K57" i="29"/>
  <c r="J57" i="29"/>
  <c r="I57" i="29"/>
  <c r="H57" i="29"/>
  <c r="G57" i="29"/>
  <c r="F57" i="29"/>
  <c r="E57" i="29"/>
  <c r="D57" i="29"/>
  <c r="C57" i="29"/>
  <c r="L57" i="30"/>
  <c r="K57" i="30"/>
  <c r="J57" i="30"/>
  <c r="I57" i="30"/>
  <c r="H57" i="30"/>
  <c r="G57" i="30"/>
  <c r="F57" i="30"/>
  <c r="E57" i="30"/>
  <c r="D57" i="30"/>
  <c r="C57" i="30"/>
  <c r="L57" i="31"/>
  <c r="K57" i="31"/>
  <c r="J57" i="31"/>
  <c r="I57" i="31"/>
  <c r="H57" i="31"/>
  <c r="G57" i="31"/>
  <c r="F57" i="31"/>
  <c r="E57" i="31"/>
  <c r="D57" i="31"/>
  <c r="C57" i="31"/>
  <c r="L57" i="1"/>
  <c r="K57" i="1"/>
  <c r="J57" i="1"/>
  <c r="I57" i="1"/>
  <c r="H57" i="1"/>
  <c r="G57" i="1"/>
  <c r="F57" i="1"/>
  <c r="E57" i="1"/>
  <c r="D57" i="1"/>
  <c r="C57" i="1"/>
  <c r="L53" i="2"/>
  <c r="K53" i="2"/>
  <c r="J53" i="2"/>
  <c r="I53" i="2"/>
  <c r="H53" i="2"/>
  <c r="G53" i="2"/>
  <c r="F53" i="2"/>
  <c r="E53" i="2"/>
  <c r="D53" i="2"/>
  <c r="C53" i="2"/>
  <c r="L53" i="3"/>
  <c r="K53" i="3"/>
  <c r="J53" i="3"/>
  <c r="I53" i="3"/>
  <c r="H53" i="3"/>
  <c r="G53" i="3"/>
  <c r="F53" i="3"/>
  <c r="E53" i="3"/>
  <c r="D53" i="3"/>
  <c r="C53" i="3"/>
  <c r="L53" i="4"/>
  <c r="K53" i="4"/>
  <c r="J53" i="4"/>
  <c r="I53" i="4"/>
  <c r="H53" i="4"/>
  <c r="G53" i="4"/>
  <c r="F53" i="4"/>
  <c r="E53" i="4"/>
  <c r="D53" i="4"/>
  <c r="C53" i="4"/>
  <c r="L53" i="5"/>
  <c r="K53" i="5"/>
  <c r="J53" i="5"/>
  <c r="I53" i="5"/>
  <c r="H53" i="5"/>
  <c r="G53" i="5"/>
  <c r="F53" i="5"/>
  <c r="E53" i="5"/>
  <c r="D53" i="5"/>
  <c r="C53" i="5"/>
  <c r="L53" i="6"/>
  <c r="K53" i="6"/>
  <c r="J53" i="6"/>
  <c r="I53" i="6"/>
  <c r="H53" i="6"/>
  <c r="G53" i="6"/>
  <c r="F53" i="6"/>
  <c r="E53" i="6"/>
  <c r="D53" i="6"/>
  <c r="C53" i="6"/>
  <c r="L53" i="7"/>
  <c r="K53" i="7"/>
  <c r="J53" i="7"/>
  <c r="I53" i="7"/>
  <c r="H53" i="7"/>
  <c r="G53" i="7"/>
  <c r="F53" i="7"/>
  <c r="E53" i="7"/>
  <c r="D53" i="7"/>
  <c r="C53" i="7"/>
  <c r="L53" i="8"/>
  <c r="K53" i="8"/>
  <c r="J53" i="8"/>
  <c r="I53" i="8"/>
  <c r="H53" i="8"/>
  <c r="G53" i="8"/>
  <c r="F53" i="8"/>
  <c r="E53" i="8"/>
  <c r="D53" i="8"/>
  <c r="C53" i="8"/>
  <c r="L53" i="9"/>
  <c r="K53" i="9"/>
  <c r="J53" i="9"/>
  <c r="I53" i="9"/>
  <c r="H53" i="9"/>
  <c r="G53" i="9"/>
  <c r="F53" i="9"/>
  <c r="E53" i="9"/>
  <c r="D53" i="9"/>
  <c r="C53" i="9"/>
  <c r="L53" i="10"/>
  <c r="K53" i="10"/>
  <c r="J53" i="10"/>
  <c r="I53" i="10"/>
  <c r="H53" i="10"/>
  <c r="G53" i="10"/>
  <c r="F53" i="10"/>
  <c r="E53" i="10"/>
  <c r="D53" i="10"/>
  <c r="C53" i="10"/>
  <c r="L53" i="11"/>
  <c r="K53" i="11"/>
  <c r="J53" i="11"/>
  <c r="I53" i="11"/>
  <c r="H53" i="11"/>
  <c r="G53" i="11"/>
  <c r="F53" i="11"/>
  <c r="E53" i="11"/>
  <c r="D53" i="11"/>
  <c r="C53" i="11"/>
  <c r="L53" i="12"/>
  <c r="K53" i="12"/>
  <c r="J53" i="12"/>
  <c r="I53" i="12"/>
  <c r="H53" i="12"/>
  <c r="G53" i="12"/>
  <c r="F53" i="12"/>
  <c r="E53" i="12"/>
  <c r="D53" i="12"/>
  <c r="C53" i="12"/>
  <c r="L53" i="13"/>
  <c r="K53" i="13"/>
  <c r="J53" i="13"/>
  <c r="I53" i="13"/>
  <c r="H53" i="13"/>
  <c r="G53" i="13"/>
  <c r="F53" i="13"/>
  <c r="E53" i="13"/>
  <c r="D53" i="13"/>
  <c r="C53" i="13"/>
  <c r="L53" i="14"/>
  <c r="K53" i="14"/>
  <c r="J53" i="14"/>
  <c r="I53" i="14"/>
  <c r="H53" i="14"/>
  <c r="G53" i="14"/>
  <c r="F53" i="14"/>
  <c r="E53" i="14"/>
  <c r="D53" i="14"/>
  <c r="C53" i="14"/>
  <c r="L53" i="15"/>
  <c r="K53" i="15"/>
  <c r="J53" i="15"/>
  <c r="I53" i="15"/>
  <c r="H53" i="15"/>
  <c r="G53" i="15"/>
  <c r="F53" i="15"/>
  <c r="E53" i="15"/>
  <c r="D53" i="15"/>
  <c r="C53" i="15"/>
  <c r="L53" i="16"/>
  <c r="K53" i="16"/>
  <c r="J53" i="16"/>
  <c r="I53" i="16"/>
  <c r="H53" i="16"/>
  <c r="G53" i="16"/>
  <c r="F53" i="16"/>
  <c r="E53" i="16"/>
  <c r="D53" i="16"/>
  <c r="C53" i="16"/>
  <c r="L53" i="17"/>
  <c r="K53" i="17"/>
  <c r="J53" i="17"/>
  <c r="I53" i="17"/>
  <c r="H53" i="17"/>
  <c r="G53" i="17"/>
  <c r="F53" i="17"/>
  <c r="E53" i="17"/>
  <c r="D53" i="17"/>
  <c r="C53" i="17"/>
  <c r="L53" i="18"/>
  <c r="K53" i="18"/>
  <c r="J53" i="18"/>
  <c r="I53" i="18"/>
  <c r="H53" i="18"/>
  <c r="G53" i="18"/>
  <c r="F53" i="18"/>
  <c r="E53" i="18"/>
  <c r="D53" i="18"/>
  <c r="C53" i="18"/>
  <c r="L53" i="19"/>
  <c r="K53" i="19"/>
  <c r="J53" i="19"/>
  <c r="I53" i="19"/>
  <c r="H53" i="19"/>
  <c r="G53" i="19"/>
  <c r="F53" i="19"/>
  <c r="E53" i="19"/>
  <c r="D53" i="19"/>
  <c r="C53" i="19"/>
  <c r="L53" i="20"/>
  <c r="K53" i="20"/>
  <c r="J53" i="20"/>
  <c r="I53" i="20"/>
  <c r="H53" i="20"/>
  <c r="G53" i="20"/>
  <c r="F53" i="20"/>
  <c r="E53" i="20"/>
  <c r="D53" i="20"/>
  <c r="C53" i="20"/>
  <c r="L53" i="21"/>
  <c r="K53" i="21"/>
  <c r="J53" i="21"/>
  <c r="I53" i="21"/>
  <c r="H53" i="21"/>
  <c r="G53" i="21"/>
  <c r="F53" i="21"/>
  <c r="E53" i="21"/>
  <c r="D53" i="21"/>
  <c r="C53" i="21"/>
  <c r="L53" i="22"/>
  <c r="K53" i="22"/>
  <c r="J53" i="22"/>
  <c r="I53" i="22"/>
  <c r="H53" i="22"/>
  <c r="G53" i="22"/>
  <c r="F53" i="22"/>
  <c r="E53" i="22"/>
  <c r="D53" i="22"/>
  <c r="C53" i="22"/>
  <c r="L53" i="23"/>
  <c r="K53" i="23"/>
  <c r="J53" i="23"/>
  <c r="I53" i="23"/>
  <c r="H53" i="23"/>
  <c r="G53" i="23"/>
  <c r="F53" i="23"/>
  <c r="E53" i="23"/>
  <c r="D53" i="23"/>
  <c r="C53" i="23"/>
  <c r="L53" i="24"/>
  <c r="K53" i="24"/>
  <c r="J53" i="24"/>
  <c r="I53" i="24"/>
  <c r="H53" i="24"/>
  <c r="G53" i="24"/>
  <c r="F53" i="24"/>
  <c r="E53" i="24"/>
  <c r="D53" i="24"/>
  <c r="C53" i="24"/>
  <c r="L53" i="25"/>
  <c r="K53" i="25"/>
  <c r="J53" i="25"/>
  <c r="I53" i="25"/>
  <c r="H53" i="25"/>
  <c r="G53" i="25"/>
  <c r="F53" i="25"/>
  <c r="E53" i="25"/>
  <c r="D53" i="25"/>
  <c r="C53" i="25"/>
  <c r="L53" i="26"/>
  <c r="K53" i="26"/>
  <c r="J53" i="26"/>
  <c r="I53" i="26"/>
  <c r="H53" i="26"/>
  <c r="G53" i="26"/>
  <c r="F53" i="26"/>
  <c r="E53" i="26"/>
  <c r="D53" i="26"/>
  <c r="C53" i="26"/>
  <c r="L53" i="27"/>
  <c r="K53" i="27"/>
  <c r="J53" i="27"/>
  <c r="I53" i="27"/>
  <c r="H53" i="27"/>
  <c r="G53" i="27"/>
  <c r="F53" i="27"/>
  <c r="E53" i="27"/>
  <c r="D53" i="27"/>
  <c r="C53" i="27"/>
  <c r="L53" i="28"/>
  <c r="K53" i="28"/>
  <c r="J53" i="28"/>
  <c r="I53" i="28"/>
  <c r="H53" i="28"/>
  <c r="G53" i="28"/>
  <c r="F53" i="28"/>
  <c r="E53" i="28"/>
  <c r="D53" i="28"/>
  <c r="C53" i="28"/>
  <c r="L53" i="29"/>
  <c r="K53" i="29"/>
  <c r="J53" i="29"/>
  <c r="I53" i="29"/>
  <c r="H53" i="29"/>
  <c r="G53" i="29"/>
  <c r="F53" i="29"/>
  <c r="E53" i="29"/>
  <c r="D53" i="29"/>
  <c r="C53" i="29"/>
  <c r="L53" i="30"/>
  <c r="K53" i="30"/>
  <c r="J53" i="30"/>
  <c r="I53" i="30"/>
  <c r="H53" i="30"/>
  <c r="G53" i="30"/>
  <c r="F53" i="30"/>
  <c r="E53" i="30"/>
  <c r="D53" i="30"/>
  <c r="C53" i="30"/>
  <c r="L53" i="31"/>
  <c r="K53" i="31"/>
  <c r="J53" i="31"/>
  <c r="I53" i="31"/>
  <c r="H53" i="31"/>
  <c r="G53" i="31"/>
  <c r="F53" i="31"/>
  <c r="E53" i="31"/>
  <c r="D53" i="31"/>
  <c r="C53" i="31"/>
  <c r="L53" i="1"/>
  <c r="K53" i="1"/>
  <c r="J53" i="1"/>
  <c r="I53" i="1"/>
  <c r="H53" i="1"/>
  <c r="G53" i="1"/>
  <c r="F53" i="1"/>
  <c r="E53" i="1"/>
  <c r="D53" i="1"/>
  <c r="C53" i="1"/>
  <c r="L47" i="2"/>
  <c r="K47" i="2"/>
  <c r="J47" i="2"/>
  <c r="I47" i="2"/>
  <c r="H47" i="2"/>
  <c r="G47" i="2"/>
  <c r="F47" i="2"/>
  <c r="E47" i="2"/>
  <c r="D47" i="2"/>
  <c r="C47" i="2"/>
  <c r="L47" i="3"/>
  <c r="K47" i="3"/>
  <c r="J47" i="3"/>
  <c r="I47" i="3"/>
  <c r="H47" i="3"/>
  <c r="G47" i="3"/>
  <c r="F47" i="3"/>
  <c r="E47" i="3"/>
  <c r="D47" i="3"/>
  <c r="C47" i="3"/>
  <c r="L47" i="4"/>
  <c r="K47" i="4"/>
  <c r="J47" i="4"/>
  <c r="I47" i="4"/>
  <c r="H47" i="4"/>
  <c r="G47" i="4"/>
  <c r="F47" i="4"/>
  <c r="E47" i="4"/>
  <c r="D47" i="4"/>
  <c r="C47" i="4"/>
  <c r="L47" i="5"/>
  <c r="K47" i="5"/>
  <c r="J47" i="5"/>
  <c r="I47" i="5"/>
  <c r="H47" i="5"/>
  <c r="G47" i="5"/>
  <c r="F47" i="5"/>
  <c r="E47" i="5"/>
  <c r="D47" i="5"/>
  <c r="C47" i="5"/>
  <c r="L47" i="6"/>
  <c r="K47" i="6"/>
  <c r="J47" i="6"/>
  <c r="I47" i="6"/>
  <c r="H47" i="6"/>
  <c r="G47" i="6"/>
  <c r="F47" i="6"/>
  <c r="E47" i="6"/>
  <c r="D47" i="6"/>
  <c r="C47" i="6"/>
  <c r="L47" i="7"/>
  <c r="K47" i="7"/>
  <c r="J47" i="7"/>
  <c r="I47" i="7"/>
  <c r="H47" i="7"/>
  <c r="G47" i="7"/>
  <c r="F47" i="7"/>
  <c r="E47" i="7"/>
  <c r="D47" i="7"/>
  <c r="C47" i="7"/>
  <c r="L47" i="8"/>
  <c r="K47" i="8"/>
  <c r="J47" i="8"/>
  <c r="I47" i="8"/>
  <c r="H47" i="8"/>
  <c r="G47" i="8"/>
  <c r="F47" i="8"/>
  <c r="E47" i="8"/>
  <c r="D47" i="8"/>
  <c r="C47" i="8"/>
  <c r="L47" i="9"/>
  <c r="K47" i="9"/>
  <c r="J47" i="9"/>
  <c r="I47" i="9"/>
  <c r="H47" i="9"/>
  <c r="G47" i="9"/>
  <c r="F47" i="9"/>
  <c r="E47" i="9"/>
  <c r="D47" i="9"/>
  <c r="C47" i="9"/>
  <c r="L47" i="10"/>
  <c r="K47" i="10"/>
  <c r="J47" i="10"/>
  <c r="I47" i="10"/>
  <c r="H47" i="10"/>
  <c r="G47" i="10"/>
  <c r="F47" i="10"/>
  <c r="E47" i="10"/>
  <c r="D47" i="10"/>
  <c r="C47" i="10"/>
  <c r="L47" i="11"/>
  <c r="K47" i="11"/>
  <c r="J47" i="11"/>
  <c r="I47" i="11"/>
  <c r="H47" i="11"/>
  <c r="G47" i="11"/>
  <c r="F47" i="11"/>
  <c r="E47" i="11"/>
  <c r="D47" i="11"/>
  <c r="C47" i="11"/>
  <c r="L47" i="12"/>
  <c r="K47" i="12"/>
  <c r="J47" i="12"/>
  <c r="I47" i="12"/>
  <c r="H47" i="12"/>
  <c r="G47" i="12"/>
  <c r="F47" i="12"/>
  <c r="E47" i="12"/>
  <c r="D47" i="12"/>
  <c r="C47" i="12"/>
  <c r="L47" i="13"/>
  <c r="K47" i="13"/>
  <c r="J47" i="13"/>
  <c r="I47" i="13"/>
  <c r="H47" i="13"/>
  <c r="G47" i="13"/>
  <c r="F47" i="13"/>
  <c r="E47" i="13"/>
  <c r="D47" i="13"/>
  <c r="C47" i="13"/>
  <c r="L47" i="14"/>
  <c r="K47" i="14"/>
  <c r="J47" i="14"/>
  <c r="I47" i="14"/>
  <c r="H47" i="14"/>
  <c r="G47" i="14"/>
  <c r="F47" i="14"/>
  <c r="E47" i="14"/>
  <c r="D47" i="14"/>
  <c r="C47" i="14"/>
  <c r="L47" i="15"/>
  <c r="K47" i="15"/>
  <c r="J47" i="15"/>
  <c r="I47" i="15"/>
  <c r="H47" i="15"/>
  <c r="G47" i="15"/>
  <c r="F47" i="15"/>
  <c r="E47" i="15"/>
  <c r="D47" i="15"/>
  <c r="C47" i="15"/>
  <c r="L47" i="16"/>
  <c r="K47" i="16"/>
  <c r="J47" i="16"/>
  <c r="I47" i="16"/>
  <c r="H47" i="16"/>
  <c r="G47" i="16"/>
  <c r="F47" i="16"/>
  <c r="E47" i="16"/>
  <c r="D47" i="16"/>
  <c r="C47" i="16"/>
  <c r="L47" i="17"/>
  <c r="K47" i="17"/>
  <c r="J47" i="17"/>
  <c r="I47" i="17"/>
  <c r="H47" i="17"/>
  <c r="G47" i="17"/>
  <c r="F47" i="17"/>
  <c r="E47" i="17"/>
  <c r="D47" i="17"/>
  <c r="C47" i="17"/>
  <c r="L47" i="18"/>
  <c r="K47" i="18"/>
  <c r="J47" i="18"/>
  <c r="I47" i="18"/>
  <c r="H47" i="18"/>
  <c r="G47" i="18"/>
  <c r="F47" i="18"/>
  <c r="E47" i="18"/>
  <c r="D47" i="18"/>
  <c r="C47" i="18"/>
  <c r="L47" i="19"/>
  <c r="K47" i="19"/>
  <c r="J47" i="19"/>
  <c r="I47" i="19"/>
  <c r="H47" i="19"/>
  <c r="G47" i="19"/>
  <c r="F47" i="19"/>
  <c r="E47" i="19"/>
  <c r="D47" i="19"/>
  <c r="C47" i="19"/>
  <c r="L47" i="20"/>
  <c r="K47" i="20"/>
  <c r="J47" i="20"/>
  <c r="I47" i="20"/>
  <c r="H47" i="20"/>
  <c r="G47" i="20"/>
  <c r="G63" i="20" s="1"/>
  <c r="F47" i="20"/>
  <c r="E47" i="20"/>
  <c r="D47" i="20"/>
  <c r="C47" i="20"/>
  <c r="L47" i="21"/>
  <c r="K47" i="21"/>
  <c r="J47" i="21"/>
  <c r="I47" i="21"/>
  <c r="H47" i="21"/>
  <c r="G47" i="21"/>
  <c r="F47" i="21"/>
  <c r="E47" i="21"/>
  <c r="D47" i="21"/>
  <c r="C47" i="21"/>
  <c r="L47" i="22"/>
  <c r="K47" i="22"/>
  <c r="J47" i="22"/>
  <c r="I47" i="22"/>
  <c r="H47" i="22"/>
  <c r="G47" i="22"/>
  <c r="F47" i="22"/>
  <c r="E47" i="22"/>
  <c r="D47" i="22"/>
  <c r="C47" i="22"/>
  <c r="L47" i="23"/>
  <c r="K47" i="23"/>
  <c r="J47" i="23"/>
  <c r="I47" i="23"/>
  <c r="H47" i="23"/>
  <c r="G47" i="23"/>
  <c r="F47" i="23"/>
  <c r="E47" i="23"/>
  <c r="D47" i="23"/>
  <c r="C47" i="23"/>
  <c r="L47" i="24"/>
  <c r="K47" i="24"/>
  <c r="J47" i="24"/>
  <c r="I47" i="24"/>
  <c r="H47" i="24"/>
  <c r="G47" i="24"/>
  <c r="F47" i="24"/>
  <c r="E47" i="24"/>
  <c r="D47" i="24"/>
  <c r="C47" i="24"/>
  <c r="L47" i="25"/>
  <c r="K47" i="25"/>
  <c r="J47" i="25"/>
  <c r="I47" i="25"/>
  <c r="H47" i="25"/>
  <c r="G47" i="25"/>
  <c r="F47" i="25"/>
  <c r="E47" i="25"/>
  <c r="D47" i="25"/>
  <c r="C47" i="25"/>
  <c r="L47" i="26"/>
  <c r="K47" i="26"/>
  <c r="J47" i="26"/>
  <c r="I47" i="26"/>
  <c r="H47" i="26"/>
  <c r="G47" i="26"/>
  <c r="F47" i="26"/>
  <c r="E47" i="26"/>
  <c r="D47" i="26"/>
  <c r="C47" i="26"/>
  <c r="C63" i="26" s="1"/>
  <c r="L47" i="27"/>
  <c r="K47" i="27"/>
  <c r="J47" i="27"/>
  <c r="I47" i="27"/>
  <c r="H47" i="27"/>
  <c r="G47" i="27"/>
  <c r="F47" i="27"/>
  <c r="E47" i="27"/>
  <c r="D47" i="27"/>
  <c r="C47" i="27"/>
  <c r="L47" i="28"/>
  <c r="K47" i="28"/>
  <c r="J47" i="28"/>
  <c r="I47" i="28"/>
  <c r="H47" i="28"/>
  <c r="G47" i="28"/>
  <c r="F47" i="28"/>
  <c r="E47" i="28"/>
  <c r="D47" i="28"/>
  <c r="C47" i="28"/>
  <c r="L47" i="29"/>
  <c r="K47" i="29"/>
  <c r="J47" i="29"/>
  <c r="I47" i="29"/>
  <c r="H47" i="29"/>
  <c r="G47" i="29"/>
  <c r="F47" i="29"/>
  <c r="E47" i="29"/>
  <c r="D47" i="29"/>
  <c r="C47" i="29"/>
  <c r="L47" i="30"/>
  <c r="K47" i="30"/>
  <c r="J47" i="30"/>
  <c r="I47" i="30"/>
  <c r="H47" i="30"/>
  <c r="G47" i="30"/>
  <c r="F47" i="30"/>
  <c r="E47" i="30"/>
  <c r="D47" i="30"/>
  <c r="C47" i="30"/>
  <c r="L47" i="31"/>
  <c r="K47" i="31"/>
  <c r="J47" i="31"/>
  <c r="I47" i="31"/>
  <c r="H47" i="31"/>
  <c r="G47" i="31"/>
  <c r="F47" i="31"/>
  <c r="E47" i="31"/>
  <c r="D47" i="31"/>
  <c r="C47" i="31"/>
  <c r="L47" i="1"/>
  <c r="K47" i="1"/>
  <c r="J47" i="1"/>
  <c r="I47" i="1"/>
  <c r="H47" i="1"/>
  <c r="G47" i="1"/>
  <c r="F47" i="1"/>
  <c r="E47" i="1"/>
  <c r="D47" i="1"/>
  <c r="C47" i="1"/>
  <c r="L43" i="2"/>
  <c r="L63" i="2" s="1"/>
  <c r="K43" i="2"/>
  <c r="K63" i="2" s="1"/>
  <c r="J43" i="2"/>
  <c r="J63" i="2" s="1"/>
  <c r="I43" i="2"/>
  <c r="I63" i="2" s="1"/>
  <c r="H43" i="2"/>
  <c r="H63" i="2" s="1"/>
  <c r="G43" i="2"/>
  <c r="F43" i="2"/>
  <c r="F63" i="2" s="1"/>
  <c r="E43" i="2"/>
  <c r="E63" i="2" s="1"/>
  <c r="D43" i="2"/>
  <c r="D63" i="2" s="1"/>
  <c r="C43" i="2"/>
  <c r="C63" i="2" s="1"/>
  <c r="L43" i="3"/>
  <c r="L63" i="3" s="1"/>
  <c r="K43" i="3"/>
  <c r="K63" i="3" s="1"/>
  <c r="J43" i="3"/>
  <c r="J63" i="3" s="1"/>
  <c r="I43" i="3"/>
  <c r="H43" i="3"/>
  <c r="H63" i="3" s="1"/>
  <c r="G43" i="3"/>
  <c r="G63" i="3" s="1"/>
  <c r="F43" i="3"/>
  <c r="F63" i="3" s="1"/>
  <c r="E43" i="3"/>
  <c r="D43" i="3"/>
  <c r="D63" i="3" s="1"/>
  <c r="C43" i="3"/>
  <c r="C63" i="3" s="1"/>
  <c r="L43" i="4"/>
  <c r="L63" i="4" s="1"/>
  <c r="K43" i="4"/>
  <c r="J43" i="4"/>
  <c r="J63" i="4" s="1"/>
  <c r="I43" i="4"/>
  <c r="I63" i="4" s="1"/>
  <c r="H43" i="4"/>
  <c r="H63" i="4" s="1"/>
  <c r="G43" i="4"/>
  <c r="G63" i="4" s="1"/>
  <c r="F43" i="4"/>
  <c r="F63" i="4" s="1"/>
  <c r="E43" i="4"/>
  <c r="E63" i="4" s="1"/>
  <c r="D43" i="4"/>
  <c r="D63" i="4" s="1"/>
  <c r="C43" i="4"/>
  <c r="L43" i="5"/>
  <c r="L63" i="5" s="1"/>
  <c r="K43" i="5"/>
  <c r="K63" i="5" s="1"/>
  <c r="J43" i="5"/>
  <c r="J63" i="5" s="1"/>
  <c r="I43" i="5"/>
  <c r="I63" i="5" s="1"/>
  <c r="H43" i="5"/>
  <c r="H63" i="5" s="1"/>
  <c r="G43" i="5"/>
  <c r="G63" i="5" s="1"/>
  <c r="F43" i="5"/>
  <c r="F63" i="5" s="1"/>
  <c r="E43" i="5"/>
  <c r="D43" i="5"/>
  <c r="D63" i="5" s="1"/>
  <c r="C43" i="5"/>
  <c r="C63" i="5" s="1"/>
  <c r="L43" i="6"/>
  <c r="L63" i="6" s="1"/>
  <c r="K43" i="6"/>
  <c r="K63" i="6" s="1"/>
  <c r="J43" i="6"/>
  <c r="J63" i="6" s="1"/>
  <c r="I43" i="6"/>
  <c r="I63" i="6" s="1"/>
  <c r="H43" i="6"/>
  <c r="H63" i="6" s="1"/>
  <c r="G43" i="6"/>
  <c r="F43" i="6"/>
  <c r="F63" i="6" s="1"/>
  <c r="E43" i="6"/>
  <c r="E63" i="6" s="1"/>
  <c r="D43" i="6"/>
  <c r="D63" i="6" s="1"/>
  <c r="C43" i="6"/>
  <c r="L43" i="7"/>
  <c r="L63" i="7" s="1"/>
  <c r="K43" i="7"/>
  <c r="K63" i="7" s="1"/>
  <c r="J43" i="7"/>
  <c r="J63" i="7" s="1"/>
  <c r="I43" i="7"/>
  <c r="H43" i="7"/>
  <c r="H63" i="7" s="1"/>
  <c r="G43" i="7"/>
  <c r="G63" i="7" s="1"/>
  <c r="F43" i="7"/>
  <c r="F63" i="7" s="1"/>
  <c r="E43" i="7"/>
  <c r="E63" i="7" s="1"/>
  <c r="D43" i="7"/>
  <c r="D63" i="7" s="1"/>
  <c r="C43" i="7"/>
  <c r="C63" i="7" s="1"/>
  <c r="L43" i="8"/>
  <c r="L63" i="8" s="1"/>
  <c r="K43" i="8"/>
  <c r="J43" i="8"/>
  <c r="J63" i="8" s="1"/>
  <c r="I43" i="8"/>
  <c r="I63" i="8" s="1"/>
  <c r="H43" i="8"/>
  <c r="H63" i="8" s="1"/>
  <c r="G43" i="8"/>
  <c r="G63" i="8" s="1"/>
  <c r="F43" i="8"/>
  <c r="F63" i="8" s="1"/>
  <c r="E43" i="8"/>
  <c r="E63" i="8" s="1"/>
  <c r="D43" i="8"/>
  <c r="D63" i="8" s="1"/>
  <c r="C43" i="8"/>
  <c r="L43" i="9"/>
  <c r="L63" i="9" s="1"/>
  <c r="K43" i="9"/>
  <c r="K63" i="9" s="1"/>
  <c r="J43" i="9"/>
  <c r="J63" i="9" s="1"/>
  <c r="I43" i="9"/>
  <c r="I63" i="9" s="1"/>
  <c r="H43" i="9"/>
  <c r="H63" i="9" s="1"/>
  <c r="G43" i="9"/>
  <c r="G63" i="9" s="1"/>
  <c r="F43" i="9"/>
  <c r="F63" i="9" s="1"/>
  <c r="E43" i="9"/>
  <c r="D43" i="9"/>
  <c r="D63" i="9" s="1"/>
  <c r="C43" i="9"/>
  <c r="C63" i="9" s="1"/>
  <c r="L43" i="10"/>
  <c r="L63" i="10" s="1"/>
  <c r="K43" i="10"/>
  <c r="J43" i="10"/>
  <c r="J63" i="10" s="1"/>
  <c r="I43" i="10"/>
  <c r="I63" i="10" s="1"/>
  <c r="H43" i="10"/>
  <c r="H63" i="10" s="1"/>
  <c r="G43" i="10"/>
  <c r="F43" i="10"/>
  <c r="F63" i="10" s="1"/>
  <c r="E43" i="10"/>
  <c r="E63" i="10" s="1"/>
  <c r="D43" i="10"/>
  <c r="D63" i="10" s="1"/>
  <c r="C43" i="10"/>
  <c r="C63" i="10" s="1"/>
  <c r="L43" i="11"/>
  <c r="L63" i="11" s="1"/>
  <c r="K43" i="11"/>
  <c r="K63" i="11" s="1"/>
  <c r="J43" i="11"/>
  <c r="J63" i="11" s="1"/>
  <c r="I43" i="11"/>
  <c r="H43" i="11"/>
  <c r="H63" i="11" s="1"/>
  <c r="G43" i="11"/>
  <c r="G63" i="11" s="1"/>
  <c r="F43" i="11"/>
  <c r="F63" i="11" s="1"/>
  <c r="E43" i="11"/>
  <c r="E63" i="11" s="1"/>
  <c r="D43" i="11"/>
  <c r="D63" i="11" s="1"/>
  <c r="C43" i="11"/>
  <c r="C63" i="11" s="1"/>
  <c r="L43" i="12"/>
  <c r="L63" i="12" s="1"/>
  <c r="K43" i="12"/>
  <c r="J43" i="12"/>
  <c r="J63" i="12" s="1"/>
  <c r="I43" i="12"/>
  <c r="I63" i="12" s="1"/>
  <c r="H43" i="12"/>
  <c r="H63" i="12" s="1"/>
  <c r="G43" i="12"/>
  <c r="G63" i="12" s="1"/>
  <c r="F43" i="12"/>
  <c r="F63" i="12" s="1"/>
  <c r="E43" i="12"/>
  <c r="E63" i="12" s="1"/>
  <c r="D43" i="12"/>
  <c r="D63" i="12" s="1"/>
  <c r="C43" i="12"/>
  <c r="L43" i="13"/>
  <c r="L63" i="13" s="1"/>
  <c r="K43" i="13"/>
  <c r="K63" i="13" s="1"/>
  <c r="J43" i="13"/>
  <c r="J63" i="13" s="1"/>
  <c r="I43" i="13"/>
  <c r="H43" i="13"/>
  <c r="H63" i="13" s="1"/>
  <c r="G43" i="13"/>
  <c r="G63" i="13" s="1"/>
  <c r="F43" i="13"/>
  <c r="F63" i="13" s="1"/>
  <c r="E43" i="13"/>
  <c r="D43" i="13"/>
  <c r="D63" i="13" s="1"/>
  <c r="C43" i="13"/>
  <c r="C63" i="13" s="1"/>
  <c r="L43" i="14"/>
  <c r="L63" i="14" s="1"/>
  <c r="K43" i="14"/>
  <c r="K63" i="14" s="1"/>
  <c r="J43" i="14"/>
  <c r="J63" i="14" s="1"/>
  <c r="I43" i="14"/>
  <c r="I63" i="14" s="1"/>
  <c r="H43" i="14"/>
  <c r="H63" i="14" s="1"/>
  <c r="G43" i="14"/>
  <c r="F43" i="14"/>
  <c r="F63" i="14" s="1"/>
  <c r="E43" i="14"/>
  <c r="E63" i="14" s="1"/>
  <c r="D43" i="14"/>
  <c r="D63" i="14" s="1"/>
  <c r="C43" i="14"/>
  <c r="C63" i="14" s="1"/>
  <c r="L43" i="15"/>
  <c r="L63" i="15" s="1"/>
  <c r="K43" i="15"/>
  <c r="K63" i="15" s="1"/>
  <c r="J43" i="15"/>
  <c r="J63" i="15" s="1"/>
  <c r="I43" i="15"/>
  <c r="H43" i="15"/>
  <c r="H63" i="15" s="1"/>
  <c r="G43" i="15"/>
  <c r="G63" i="15" s="1"/>
  <c r="F43" i="15"/>
  <c r="F63" i="15" s="1"/>
  <c r="E43" i="15"/>
  <c r="E63" i="15" s="1"/>
  <c r="D43" i="15"/>
  <c r="D63" i="15" s="1"/>
  <c r="C43" i="15"/>
  <c r="C63" i="15" s="1"/>
  <c r="L43" i="16"/>
  <c r="L63" i="16" s="1"/>
  <c r="K43" i="16"/>
  <c r="J43" i="16"/>
  <c r="J63" i="16" s="1"/>
  <c r="I43" i="16"/>
  <c r="I63" i="16" s="1"/>
  <c r="H43" i="16"/>
  <c r="H63" i="16" s="1"/>
  <c r="G43" i="16"/>
  <c r="G63" i="16" s="1"/>
  <c r="F43" i="16"/>
  <c r="F63" i="16" s="1"/>
  <c r="E43" i="16"/>
  <c r="E63" i="16" s="1"/>
  <c r="D43" i="16"/>
  <c r="D63" i="16" s="1"/>
  <c r="C43" i="16"/>
  <c r="L43" i="17"/>
  <c r="L63" i="17" s="1"/>
  <c r="K43" i="17"/>
  <c r="K63" i="17" s="1"/>
  <c r="J43" i="17"/>
  <c r="J63" i="17" s="1"/>
  <c r="I43" i="17"/>
  <c r="I63" i="17" s="1"/>
  <c r="H43" i="17"/>
  <c r="H63" i="17" s="1"/>
  <c r="G43" i="17"/>
  <c r="G63" i="17" s="1"/>
  <c r="F43" i="17"/>
  <c r="F63" i="17" s="1"/>
  <c r="E43" i="17"/>
  <c r="D43" i="17"/>
  <c r="D63" i="17" s="1"/>
  <c r="C43" i="17"/>
  <c r="C63" i="17" s="1"/>
  <c r="L43" i="18"/>
  <c r="L63" i="18" s="1"/>
  <c r="K43" i="18"/>
  <c r="K63" i="18" s="1"/>
  <c r="J43" i="18"/>
  <c r="J63" i="18" s="1"/>
  <c r="I43" i="18"/>
  <c r="I63" i="18" s="1"/>
  <c r="H43" i="18"/>
  <c r="H63" i="18" s="1"/>
  <c r="G43" i="18"/>
  <c r="F43" i="18"/>
  <c r="F63" i="18" s="1"/>
  <c r="E43" i="18"/>
  <c r="E63" i="18" s="1"/>
  <c r="D43" i="18"/>
  <c r="D63" i="18" s="1"/>
  <c r="C43" i="18"/>
  <c r="C63" i="18" s="1"/>
  <c r="L43" i="19"/>
  <c r="L63" i="19" s="1"/>
  <c r="K43" i="19"/>
  <c r="K63" i="19" s="1"/>
  <c r="J43" i="19"/>
  <c r="J63" i="19" s="1"/>
  <c r="I43" i="19"/>
  <c r="H43" i="19"/>
  <c r="H63" i="19" s="1"/>
  <c r="G43" i="19"/>
  <c r="G63" i="19" s="1"/>
  <c r="F43" i="19"/>
  <c r="F63" i="19" s="1"/>
  <c r="E43" i="19"/>
  <c r="E63" i="19" s="1"/>
  <c r="D43" i="19"/>
  <c r="D63" i="19" s="1"/>
  <c r="C43" i="19"/>
  <c r="C63" i="19" s="1"/>
  <c r="L43" i="20"/>
  <c r="L63" i="20" s="1"/>
  <c r="K43" i="20"/>
  <c r="J43" i="20"/>
  <c r="J63" i="20" s="1"/>
  <c r="I43" i="20"/>
  <c r="I63" i="20" s="1"/>
  <c r="H43" i="20"/>
  <c r="H63" i="20" s="1"/>
  <c r="G43" i="20"/>
  <c r="F43" i="20"/>
  <c r="F63" i="20" s="1"/>
  <c r="E43" i="20"/>
  <c r="E63" i="20" s="1"/>
  <c r="D43" i="20"/>
  <c r="D63" i="20" s="1"/>
  <c r="C43" i="20"/>
  <c r="L43" i="21"/>
  <c r="L63" i="21" s="1"/>
  <c r="K43" i="21"/>
  <c r="K63" i="21" s="1"/>
  <c r="J43" i="21"/>
  <c r="J63" i="21" s="1"/>
  <c r="I43" i="21"/>
  <c r="I63" i="21" s="1"/>
  <c r="H43" i="21"/>
  <c r="H63" i="21" s="1"/>
  <c r="G43" i="21"/>
  <c r="G63" i="21" s="1"/>
  <c r="F43" i="21"/>
  <c r="F63" i="21" s="1"/>
  <c r="E43" i="21"/>
  <c r="D43" i="21"/>
  <c r="D63" i="21" s="1"/>
  <c r="C43" i="21"/>
  <c r="C63" i="21" s="1"/>
  <c r="L43" i="22"/>
  <c r="L63" i="22" s="1"/>
  <c r="K43" i="22"/>
  <c r="K63" i="22" s="1"/>
  <c r="J43" i="22"/>
  <c r="J63" i="22" s="1"/>
  <c r="I43" i="22"/>
  <c r="I63" i="22" s="1"/>
  <c r="H43" i="22"/>
  <c r="H63" i="22" s="1"/>
  <c r="G43" i="22"/>
  <c r="F43" i="22"/>
  <c r="F63" i="22" s="1"/>
  <c r="E43" i="22"/>
  <c r="E63" i="22" s="1"/>
  <c r="D43" i="22"/>
  <c r="D63" i="22" s="1"/>
  <c r="C43" i="22"/>
  <c r="C63" i="22" s="1"/>
  <c r="L43" i="23"/>
  <c r="L63" i="23" s="1"/>
  <c r="K43" i="23"/>
  <c r="K63" i="23" s="1"/>
  <c r="J43" i="23"/>
  <c r="J63" i="23" s="1"/>
  <c r="I43" i="23"/>
  <c r="H43" i="23"/>
  <c r="H63" i="23" s="1"/>
  <c r="G43" i="23"/>
  <c r="G63" i="23" s="1"/>
  <c r="F43" i="23"/>
  <c r="F63" i="23" s="1"/>
  <c r="E43" i="23"/>
  <c r="E63" i="23" s="1"/>
  <c r="D43" i="23"/>
  <c r="D63" i="23" s="1"/>
  <c r="C43" i="23"/>
  <c r="C63" i="23" s="1"/>
  <c r="L43" i="24"/>
  <c r="L63" i="24" s="1"/>
  <c r="K43" i="24"/>
  <c r="J43" i="24"/>
  <c r="J63" i="24" s="1"/>
  <c r="I43" i="24"/>
  <c r="I63" i="24" s="1"/>
  <c r="H43" i="24"/>
  <c r="H63" i="24" s="1"/>
  <c r="G43" i="24"/>
  <c r="G63" i="24" s="1"/>
  <c r="F43" i="24"/>
  <c r="F63" i="24" s="1"/>
  <c r="E43" i="24"/>
  <c r="E63" i="24" s="1"/>
  <c r="D43" i="24"/>
  <c r="D63" i="24" s="1"/>
  <c r="C43" i="24"/>
  <c r="L43" i="25"/>
  <c r="L63" i="25" s="1"/>
  <c r="K43" i="25"/>
  <c r="K63" i="25" s="1"/>
  <c r="J43" i="25"/>
  <c r="J63" i="25" s="1"/>
  <c r="I43" i="25"/>
  <c r="I63" i="25" s="1"/>
  <c r="H43" i="25"/>
  <c r="H63" i="25" s="1"/>
  <c r="G43" i="25"/>
  <c r="G63" i="25" s="1"/>
  <c r="F43" i="25"/>
  <c r="F63" i="25" s="1"/>
  <c r="E43" i="25"/>
  <c r="D43" i="25"/>
  <c r="D63" i="25" s="1"/>
  <c r="C43" i="25"/>
  <c r="C63" i="25" s="1"/>
  <c r="L43" i="26"/>
  <c r="L63" i="26" s="1"/>
  <c r="K43" i="26"/>
  <c r="K63" i="26" s="1"/>
  <c r="J43" i="26"/>
  <c r="J63" i="26" s="1"/>
  <c r="I43" i="26"/>
  <c r="I63" i="26" s="1"/>
  <c r="H43" i="26"/>
  <c r="H63" i="26" s="1"/>
  <c r="G43" i="26"/>
  <c r="F43" i="26"/>
  <c r="F63" i="26" s="1"/>
  <c r="E43" i="26"/>
  <c r="E63" i="26" s="1"/>
  <c r="D43" i="26"/>
  <c r="D63" i="26" s="1"/>
  <c r="C43" i="26"/>
  <c r="L43" i="27"/>
  <c r="L63" i="27" s="1"/>
  <c r="K43" i="27"/>
  <c r="K63" i="27" s="1"/>
  <c r="J43" i="27"/>
  <c r="J63" i="27" s="1"/>
  <c r="I43" i="27"/>
  <c r="H43" i="27"/>
  <c r="H63" i="27" s="1"/>
  <c r="G43" i="27"/>
  <c r="G63" i="27" s="1"/>
  <c r="F43" i="27"/>
  <c r="F63" i="27" s="1"/>
  <c r="E43" i="27"/>
  <c r="E63" i="27" s="1"/>
  <c r="D43" i="27"/>
  <c r="D63" i="27" s="1"/>
  <c r="C43" i="27"/>
  <c r="C63" i="27" s="1"/>
  <c r="L43" i="28"/>
  <c r="L63" i="28" s="1"/>
  <c r="K43" i="28"/>
  <c r="J43" i="28"/>
  <c r="J63" i="28" s="1"/>
  <c r="I43" i="28"/>
  <c r="I63" i="28" s="1"/>
  <c r="H43" i="28"/>
  <c r="H63" i="28" s="1"/>
  <c r="G43" i="28"/>
  <c r="G63" i="28" s="1"/>
  <c r="F43" i="28"/>
  <c r="F63" i="28" s="1"/>
  <c r="E43" i="28"/>
  <c r="E63" i="28" s="1"/>
  <c r="D43" i="28"/>
  <c r="D63" i="28" s="1"/>
  <c r="C43" i="28"/>
  <c r="L43" i="29"/>
  <c r="L63" i="29" s="1"/>
  <c r="K43" i="29"/>
  <c r="K63" i="29" s="1"/>
  <c r="J43" i="29"/>
  <c r="J63" i="29" s="1"/>
  <c r="I43" i="29"/>
  <c r="I63" i="29" s="1"/>
  <c r="H43" i="29"/>
  <c r="H63" i="29" s="1"/>
  <c r="G43" i="29"/>
  <c r="G63" i="29" s="1"/>
  <c r="F43" i="29"/>
  <c r="F63" i="29" s="1"/>
  <c r="E43" i="29"/>
  <c r="D43" i="29"/>
  <c r="D63" i="29" s="1"/>
  <c r="C43" i="29"/>
  <c r="C63" i="29" s="1"/>
  <c r="L43" i="30"/>
  <c r="L63" i="30" s="1"/>
  <c r="K43" i="30"/>
  <c r="K63" i="30" s="1"/>
  <c r="J43" i="30"/>
  <c r="J63" i="30" s="1"/>
  <c r="I43" i="30"/>
  <c r="I63" i="30" s="1"/>
  <c r="H43" i="30"/>
  <c r="H63" i="30" s="1"/>
  <c r="G43" i="30"/>
  <c r="F43" i="30"/>
  <c r="F63" i="30" s="1"/>
  <c r="E43" i="30"/>
  <c r="E63" i="30" s="1"/>
  <c r="D43" i="30"/>
  <c r="D63" i="30" s="1"/>
  <c r="C43" i="30"/>
  <c r="C63" i="30" s="1"/>
  <c r="L43" i="31"/>
  <c r="L63" i="31" s="1"/>
  <c r="K43" i="31"/>
  <c r="K63" i="31" s="1"/>
  <c r="J43" i="31"/>
  <c r="J63" i="31" s="1"/>
  <c r="I43" i="31"/>
  <c r="H43" i="31"/>
  <c r="H63" i="31" s="1"/>
  <c r="G43" i="31"/>
  <c r="G63" i="31" s="1"/>
  <c r="F43" i="31"/>
  <c r="F63" i="31" s="1"/>
  <c r="E43" i="31"/>
  <c r="E63" i="31" s="1"/>
  <c r="D43" i="31"/>
  <c r="D63" i="31" s="1"/>
  <c r="C43" i="31"/>
  <c r="C63" i="31" s="1"/>
  <c r="L43" i="1"/>
  <c r="L63" i="1" s="1"/>
  <c r="K43" i="1"/>
  <c r="J43" i="1"/>
  <c r="J63" i="1" s="1"/>
  <c r="I43" i="1"/>
  <c r="I63" i="1" s="1"/>
  <c r="H43" i="1"/>
  <c r="H63" i="1" s="1"/>
  <c r="G43" i="1"/>
  <c r="G63" i="1" s="1"/>
  <c r="F43" i="1"/>
  <c r="F63" i="1" s="1"/>
  <c r="E43" i="1"/>
  <c r="E63" i="1" s="1"/>
  <c r="D43" i="1"/>
  <c r="D63" i="1" s="1"/>
  <c r="C43" i="1"/>
  <c r="C63" i="1" l="1"/>
  <c r="K63" i="1"/>
  <c r="I63" i="31"/>
  <c r="G63" i="30"/>
  <c r="E63" i="29"/>
  <c r="C63" i="28"/>
  <c r="K63" i="28"/>
  <c r="I63" i="27"/>
  <c r="G63" i="26"/>
  <c r="E63" i="25"/>
  <c r="C63" i="24"/>
  <c r="K63" i="24"/>
  <c r="I63" i="23"/>
  <c r="G63" i="22"/>
  <c r="E63" i="21"/>
  <c r="C63" i="20"/>
  <c r="K63" i="20"/>
  <c r="I63" i="19"/>
  <c r="G63" i="18"/>
  <c r="E63" i="17"/>
  <c r="C63" i="16"/>
  <c r="K63" i="16"/>
  <c r="I63" i="15"/>
  <c r="G63" i="14"/>
  <c r="E63" i="13"/>
  <c r="C63" i="12"/>
  <c r="K63" i="12"/>
  <c r="I63" i="11"/>
  <c r="G63" i="10"/>
  <c r="E63" i="9"/>
  <c r="C63" i="8"/>
  <c r="K63" i="8"/>
  <c r="I63" i="7"/>
  <c r="G63" i="6"/>
  <c r="E63" i="5"/>
  <c r="C63" i="4"/>
  <c r="K63" i="4"/>
  <c r="I63" i="3"/>
  <c r="G63" i="2"/>
</calcChain>
</file>

<file path=xl/sharedStrings.xml><?xml version="1.0" encoding="utf-8"?>
<sst xmlns="http://schemas.openxmlformats.org/spreadsheetml/2006/main" count="2852" uniqueCount="93">
  <si>
    <t>Western Cape: Cape Town (CPT) - Table A5 Budgeted Capital Expenditure by Functional Classification and Funding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</si>
  <si>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</si>
  <si>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</si>
  <si>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</si>
  <si>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</si>
  <si>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</si>
  <si>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</si>
  <si>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</si>
  <si>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</si>
  <si>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</si>
  <si>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</si>
  <si>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</si>
  <si>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</si>
  <si>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</si>
  <si>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</si>
  <si>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</si>
  <si>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</si>
  <si>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</si>
  <si>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Capital Expenditure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</si>
  <si>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</si>
  <si>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</si>
  <si>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</si>
  <si>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</si>
  <si>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</si>
  <si>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</si>
  <si>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</si>
  <si>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</si>
  <si>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</si>
  <si>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</si>
  <si>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</si>
  <si>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</si>
  <si>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</si>
  <si>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</si>
  <si>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</si>
  <si>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</si>
  <si>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</si>
  <si>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</si>
  <si>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</si>
  <si>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</si>
  <si>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</si>
  <si>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Total Capital Expenditure - Functional</t>
  </si>
  <si>
    <t>3</t>
  </si>
  <si>
    <t/>
  </si>
  <si>
    <t>Funded by</t>
  </si>
  <si>
    <t>National Government</t>
  </si>
  <si>
    <t>Provincial Government</t>
  </si>
  <si>
    <t>District Municipality</t>
  </si>
  <si>
    <t>Transfers and subsidies - capital (monetary allocations) (Nat / Prov Departm Agencies, Households, Non-profit Institutions, Private Enterprises, Public Corporatons, Higher Educ Institutions)</t>
  </si>
  <si>
    <t>Transfers recognised - capital</t>
  </si>
  <si>
    <t>4</t>
  </si>
  <si>
    <t>Borrowing</t>
  </si>
  <si>
    <t>6</t>
  </si>
  <si>
    <t>Internally generated funds</t>
  </si>
  <si>
    <t>Total Capital Funding</t>
  </si>
  <si>
    <t>7</t>
  </si>
  <si>
    <t>Western Cape: Matzikama (WC011) - Table A5 Budgeted Capital Expenditure by Functional Classification and Funding for 4th Quarter ended 30 June 2024 (Figures Finalised as at 2024/07/29)</t>
  </si>
  <si>
    <t>Western Cape: Cederberg (WC012) - Table A5 Budgeted Capital Expenditure by Functional Classification and Funding for 4th Quarter ended 30 June 2024 (Figures Finalised as at 2024/07/29)</t>
  </si>
  <si>
    <t>Western Cape: Bergrivier (WC013) - Table A5 Budgeted Capital Expenditure by Functional Classification and Funding for 4th Quarter ended 30 June 2024 (Figures Finalised as at 2024/07/29)</t>
  </si>
  <si>
    <t>Western Cape: Saldanha Bay (WC014) - Table A5 Budgeted Capital Expenditure by Functional Classification and Funding for 4th Quarter ended 30 June 2024 (Figures Finalised as at 2024/07/29)</t>
  </si>
  <si>
    <t>Western Cape: Swartland (WC015) - Table A5 Budgeted Capital Expenditure by Functional Classification and Funding for 4th Quarter ended 30 June 2024 (Figures Finalised as at 2024/07/29)</t>
  </si>
  <si>
    <t>Western Cape: West Coast (DC1) - Table A5 Budgeted Capital Expenditure by Functional Classification and Funding for 4th Quarter ended 30 June 2024 (Figures Finalised as at 2024/07/29)</t>
  </si>
  <si>
    <t>Western Cape: Witzenberg (WC022) - Table A5 Budgeted Capital Expenditure by Functional Classification and Funding for 4th Quarter ended 30 June 2024 (Figures Finalised as at 2024/07/29)</t>
  </si>
  <si>
    <t>Western Cape: Drakenstein (WC023) - Table A5 Budgeted Capital Expenditure by Functional Classification and Funding for 4th Quarter ended 30 June 2024 (Figures Finalised as at 2024/07/29)</t>
  </si>
  <si>
    <t>Western Cape: Stellenbosch (WC024) - Table A5 Budgeted Capital Expenditure by Functional Classification and Funding for 4th Quarter ended 30 June 2024 (Figures Finalised as at 2024/07/29)</t>
  </si>
  <si>
    <t>Western Cape: Breede Valley (WC025) - Table A5 Budgeted Capital Expenditure by Functional Classification and Funding for 4th Quarter ended 30 June 2024 (Figures Finalised as at 2024/07/29)</t>
  </si>
  <si>
    <t>Western Cape: Langeberg (WC026) - Table A5 Budgeted Capital Expenditure by Functional Classification and Funding for 4th Quarter ended 30 June 2024 (Figures Finalised as at 2024/07/29)</t>
  </si>
  <si>
    <t>Western Cape: Cape Winelands DM (DC2) - Table A5 Budgeted Capital Expenditure by Functional Classification and Funding for 4th Quarter ended 30 June 2024 (Figures Finalised as at 2024/07/29)</t>
  </si>
  <si>
    <t>Western Cape: Theewaterskloof (WC031) - Table A5 Budgeted Capital Expenditure by Functional Classification and Funding for 4th Quarter ended 30 June 2024 (Figures Finalised as at 2024/07/29)</t>
  </si>
  <si>
    <t>Western Cape: Overstrand (WC032) - Table A5 Budgeted Capital Expenditure by Functional Classification and Funding for 4th Quarter ended 30 June 2024 (Figures Finalised as at 2024/07/29)</t>
  </si>
  <si>
    <t>Western Cape: Cape Agulhas (WC033) - Table A5 Budgeted Capital Expenditure by Functional Classification and Funding for 4th Quarter ended 30 June 2024 (Figures Finalised as at 2024/07/29)</t>
  </si>
  <si>
    <t>Western Cape: Swellendam (WC034) - Table A5 Budgeted Capital Expenditure by Functional Classification and Funding for 4th Quarter ended 30 June 2024 (Figures Finalised as at 2024/07/29)</t>
  </si>
  <si>
    <t>Western Cape: Overberg (DC3) - Table A5 Budgeted Capital Expenditure by Functional Classification and Funding for 4th Quarter ended 30 June 2024 (Figures Finalised as at 2024/07/29)</t>
  </si>
  <si>
    <t>Western Cape: Kannaland (WC041) - Table A5 Budgeted Capital Expenditure by Functional Classification and Funding for 4th Quarter ended 30 June 2024 (Figures Finalised as at 2024/07/29)</t>
  </si>
  <si>
    <t>Western Cape: Hessequa (WC042) - Table A5 Budgeted Capital Expenditure by Functional Classification and Funding for 4th Quarter ended 30 June 2024 (Figures Finalised as at 2024/07/29)</t>
  </si>
  <si>
    <t>Western Cape: Mossel Bay (WC043) - Table A5 Budgeted Capital Expenditure by Functional Classification and Funding for 4th Quarter ended 30 June 2024 (Figures Finalised as at 2024/07/29)</t>
  </si>
  <si>
    <t>Western Cape: George (WC044) - Table A5 Budgeted Capital Expenditure by Functional Classification and Funding for 4th Quarter ended 30 June 2024 (Figures Finalised as at 2024/07/29)</t>
  </si>
  <si>
    <t>Western Cape: Oudtshoorn (WC045) - Table A5 Budgeted Capital Expenditure by Functional Classification and Funding for 4th Quarter ended 30 June 2024 (Figures Finalised as at 2024/07/29)</t>
  </si>
  <si>
    <t>Western Cape: Bitou (WC047) - Table A5 Budgeted Capital Expenditure by Functional Classification and Funding for 4th Quarter ended 30 June 2024 (Figures Finalised as at 2024/07/29)</t>
  </si>
  <si>
    <t>Western Cape: Knysna (WC048) - Table A5 Budgeted Capital Expenditure by Functional Classification and Funding for 4th Quarter ended 30 June 2024 (Figures Finalised as at 2024/07/29)</t>
  </si>
  <si>
    <t>Western Cape: Garden Route (DC4) - Table A5 Budgeted Capital Expenditure by Functional Classification and Funding for 4th Quarter ended 30 June 2024 (Figures Finalised as at 2024/07/29)</t>
  </si>
  <si>
    <t>Western Cape: Laingsburg (WC051) - Table A5 Budgeted Capital Expenditure by Functional Classification and Funding for 4th Quarter ended 30 June 2024 (Figures Finalised as at 2024/07/29)</t>
  </si>
  <si>
    <t>Western Cape: Prince Albert (WC052) - Table A5 Budgeted Capital Expenditure by Functional Classification and Funding for 4th Quarter ended 30 June 2024 (Figures Finalised as at 2024/07/29)</t>
  </si>
  <si>
    <t>Western Cape: Beaufort West (WC053) - Table A5 Budgeted Capital Expenditure by Functional Classification and Funding for 4th Quarter ended 30 June 2024 (Figures Finalised as at 2024/07/29)</t>
  </si>
  <si>
    <t>Western Cape: Central Karoo (DC5) - Table A5 Budgeted Capital Expenditure by Functional Classification and Funding for 4th Quarter ended 30 June 2024 (Figures Finalised as at 2024/07/29)</t>
  </si>
  <si>
    <t>Summary - Table A5 Budgeted Capital Expenditure by Functional Classification and Funding for 4th Quarter ended 30 June 2024 (Figures Finalised as at 2024/07/29)</t>
  </si>
  <si>
    <t>References</t>
  </si>
  <si>
    <t>1. Municipalities may choose to appropriate for capital expenditure for three years or for one year (if one year appropriation projected expenditure required for yr2 and yr3).</t>
  </si>
  <si>
    <t>2. Include capital component of PPP unitary payment. Note that capital transfers are only appropriated to municipalities for the budget year</t>
  </si>
  <si>
    <t>3. Capital expenditure by functional classification must reconcile to the appropriations by vote</t>
  </si>
  <si>
    <t>4. Must reconcile to supporting table SA20 and to Budgeted Financial Performance (revenue and expenditure)</t>
  </si>
  <si>
    <t>6. Include finance leases and PPP capital funding component of unitary payment - total borrowing/repayments to reconcile to changes in Table SA17</t>
  </si>
  <si>
    <t>7. Total Capital Funding must balance with Total Capital Expenditure</t>
  </si>
  <si>
    <t>8. Include any capitalised interest (MFMA section 46) as part of relevant capital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</si>
</sst>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12" xfId="0" applyFont="1" applyBorder="1" applyAlignment="1">
      <alignment horizontal="left" indent="1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left" indent="2"/>
    </xf>
    <xf numFmtId="0" fontId="3" fillId="0" borderId="23" xfId="0" applyFont="1" applyBorder="1"/>
    <xf numFmtId="0" fontId="5" fillId="0" borderId="24" xfId="0" applyFont="1" applyBorder="1" applyAlignment="1">
      <alignment horizontal="center"/>
    </xf>
    <xf numFmtId="0" fontId="5" fillId="0" borderId="12" xfId="0" applyFont="1" applyBorder="1"/>
    <xf numFmtId="0" fontId="7" fillId="0" borderId="13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 applyAlignment="1">
      <alignment horizontal="left" wrapText="1"/>
    </xf>
    <xf numFmtId="166" fontId="3" fillId="0" borderId="13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20" xfId="0" applyNumberFormat="1" applyFont="1" applyBorder="1"/>
    <xf numFmtId="166" fontId="3" fillId="0" borderId="21" xfId="0" applyNumberFormat="1" applyFont="1" applyBorder="1"/>
    <xf numFmtId="166" fontId="3" fillId="0" borderId="22" xfId="0" applyNumberFormat="1" applyFont="1" applyBorder="1"/>
    <xf numFmtId="166" fontId="5" fillId="0" borderId="13" xfId="0" applyNumberFormat="1" applyFont="1" applyBorder="1"/>
    <xf numFmtId="166" fontId="5" fillId="0" borderId="21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0" xfId="0" applyNumberFormat="1" applyFont="1"/>
    <xf numFmtId="166" fontId="5" fillId="0" borderId="19" xfId="0" applyNumberFormat="1" applyFont="1" applyBorder="1"/>
    <xf numFmtId="166" fontId="5" fillId="0" borderId="13" xfId="1" applyNumberFormat="1" applyFont="1" applyFill="1" applyBorder="1" applyProtection="1"/>
    <xf numFmtId="166" fontId="5" fillId="0" borderId="21" xfId="1" applyNumberFormat="1" applyFont="1" applyFill="1" applyBorder="1" applyProtection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9" xfId="1" applyNumberFormat="1" applyFont="1" applyFill="1" applyBorder="1" applyProtection="1"/>
    <xf numFmtId="166" fontId="3" fillId="0" borderId="12" xfId="0" applyNumberFormat="1" applyFont="1" applyBorder="1"/>
    <xf numFmtId="166" fontId="3" fillId="0" borderId="0" xfId="0" applyNumberFormat="1" applyFont="1"/>
    <xf numFmtId="166" fontId="5" fillId="0" borderId="18" xfId="0" applyNumberFormat="1" applyFont="1" applyBorder="1"/>
    <xf numFmtId="166" fontId="5" fillId="0" borderId="22" xfId="0" applyNumberFormat="1" applyFont="1" applyBorder="1"/>
    <xf numFmtId="166" fontId="3" fillId="0" borderId="28" xfId="0" applyNumberFormat="1" applyFont="1" applyBorder="1"/>
    <xf numFmtId="166" fontId="3" fillId="0" borderId="29" xfId="0" applyNumberFormat="1" applyFont="1" applyBorder="1"/>
    <xf numFmtId="166" fontId="3" fillId="0" borderId="30" xfId="0" applyNumberFormat="1" applyFont="1" applyBorder="1"/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2" xfId="0" applyFont="1" applyBorder="1"/>
    <xf numFmtId="166" fontId="3" fillId="0" borderId="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66" fontId="3" fillId="0" borderId="17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3" xfId="0" applyNumberFormat="1" applyFont="1" applyBorder="1"/>
    <xf numFmtId="166" fontId="3" fillId="0" borderId="11" xfId="0" applyNumberFormat="1" applyFont="1" applyBorder="1"/>
    <xf numFmtId="166" fontId="3" fillId="0" borderId="26" xfId="0" applyNumberFormat="1" applyFont="1" applyBorder="1"/>
    <xf numFmtId="166" fontId="3" fillId="0" borderId="27" xfId="0" applyNumberFormat="1" applyFont="1" applyBorder="1"/>
    <xf numFmtId="0" fontId="3" fillId="0" borderId="12" xfId="0" applyFont="1" applyBorder="1" applyAlignment="1">
      <alignment horizontal="left" indent="1"/>
    </xf>
    <xf numFmtId="0" fontId="0" fillId="0" borderId="17" xfId="0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83"/>
  <sheetViews>
    <sheetView showGridLines="0" tabSelected="1" workbookViewId="0">
      <selection activeCell="O52" sqref="O52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42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1327479436</v>
      </c>
      <c r="D43" s="14">
        <f t="shared" ref="D43:L43" si="0">SUM(D44:D46)</f>
        <v>1260936276</v>
      </c>
      <c r="E43" s="15">
        <f t="shared" si="0"/>
        <v>1689577333</v>
      </c>
      <c r="F43" s="16">
        <f t="shared" si="0"/>
        <v>1856770763</v>
      </c>
      <c r="G43" s="14">
        <f t="shared" si="0"/>
        <v>2058224116</v>
      </c>
      <c r="H43" s="17">
        <f>SUM(H44:H46)</f>
        <v>2058224116</v>
      </c>
      <c r="I43" s="18">
        <f t="shared" si="0"/>
        <v>1836786605</v>
      </c>
      <c r="J43" s="19">
        <f t="shared" si="0"/>
        <v>1417341935</v>
      </c>
      <c r="K43" s="14">
        <f t="shared" si="0"/>
        <v>2283261574</v>
      </c>
      <c r="L43" s="17">
        <f t="shared" si="0"/>
        <v>1307080488</v>
      </c>
    </row>
    <row r="44" spans="1:12" ht="13.5" x14ac:dyDescent="0.25">
      <c r="A44" s="3" t="s">
        <v>21</v>
      </c>
      <c r="B44" s="2" t="s">
        <v>20</v>
      </c>
      <c r="C44" s="20">
        <v>18608194</v>
      </c>
      <c r="D44" s="20">
        <v>3696597</v>
      </c>
      <c r="E44" s="21">
        <v>-5300706</v>
      </c>
      <c r="F44" s="22">
        <v>9871162</v>
      </c>
      <c r="G44" s="20">
        <v>6255489</v>
      </c>
      <c r="H44" s="23">
        <v>6255489</v>
      </c>
      <c r="I44" s="24">
        <v>3129754</v>
      </c>
      <c r="J44" s="25">
        <v>8730479</v>
      </c>
      <c r="K44" s="20">
        <v>4792026</v>
      </c>
      <c r="L44" s="21">
        <v>3456418</v>
      </c>
    </row>
    <row r="45" spans="1:12" ht="13.5" x14ac:dyDescent="0.25">
      <c r="A45" s="3" t="s">
        <v>22</v>
      </c>
      <c r="B45" s="2" t="s">
        <v>20</v>
      </c>
      <c r="C45" s="26">
        <v>1308731971</v>
      </c>
      <c r="D45" s="26">
        <v>1256960231</v>
      </c>
      <c r="E45" s="27">
        <v>1693946532</v>
      </c>
      <c r="F45" s="28">
        <v>1842400975</v>
      </c>
      <c r="G45" s="26">
        <v>2046803539</v>
      </c>
      <c r="H45" s="29">
        <v>2046803539</v>
      </c>
      <c r="I45" s="30">
        <v>1828874023</v>
      </c>
      <c r="J45" s="31">
        <v>1407426256</v>
      </c>
      <c r="K45" s="26">
        <v>2278369594</v>
      </c>
      <c r="L45" s="27">
        <v>1303324116</v>
      </c>
    </row>
    <row r="46" spans="1:12" ht="13.5" x14ac:dyDescent="0.25">
      <c r="A46" s="3" t="s">
        <v>23</v>
      </c>
      <c r="B46" s="2" t="s">
        <v>20</v>
      </c>
      <c r="C46" s="20">
        <v>139271</v>
      </c>
      <c r="D46" s="20">
        <v>279448</v>
      </c>
      <c r="E46" s="21">
        <v>931507</v>
      </c>
      <c r="F46" s="22">
        <v>4498626</v>
      </c>
      <c r="G46" s="20">
        <v>5165088</v>
      </c>
      <c r="H46" s="23">
        <v>5165088</v>
      </c>
      <c r="I46" s="24">
        <v>4782828</v>
      </c>
      <c r="J46" s="25">
        <v>1185200</v>
      </c>
      <c r="K46" s="20">
        <v>99954</v>
      </c>
      <c r="L46" s="21">
        <v>299954</v>
      </c>
    </row>
    <row r="47" spans="1:12" ht="13.5" x14ac:dyDescent="0.25">
      <c r="A47" s="1" t="s">
        <v>24</v>
      </c>
      <c r="B47" s="2" t="s">
        <v>20</v>
      </c>
      <c r="C47" s="14">
        <f>SUM(C48:C52)</f>
        <v>1198993806</v>
      </c>
      <c r="D47" s="14">
        <f t="shared" ref="D47:L47" si="1">SUM(D48:D52)</f>
        <v>1121062383</v>
      </c>
      <c r="E47" s="18">
        <f t="shared" si="1"/>
        <v>1499462961</v>
      </c>
      <c r="F47" s="32">
        <f t="shared" si="1"/>
        <v>2055825965</v>
      </c>
      <c r="G47" s="14">
        <f t="shared" si="1"/>
        <v>2271264866</v>
      </c>
      <c r="H47" s="17">
        <f>SUM(H48:H52)</f>
        <v>2271264866</v>
      </c>
      <c r="I47" s="33">
        <f t="shared" si="1"/>
        <v>1863357445</v>
      </c>
      <c r="J47" s="16">
        <f t="shared" si="1"/>
        <v>2181004941</v>
      </c>
      <c r="K47" s="14">
        <f t="shared" si="1"/>
        <v>1982604889</v>
      </c>
      <c r="L47" s="18">
        <f t="shared" si="1"/>
        <v>2023455393</v>
      </c>
    </row>
    <row r="48" spans="1:12" ht="13.5" x14ac:dyDescent="0.25">
      <c r="A48" s="3" t="s">
        <v>25</v>
      </c>
      <c r="B48" s="2" t="s">
        <v>20</v>
      </c>
      <c r="C48" s="20">
        <v>102087314</v>
      </c>
      <c r="D48" s="20">
        <v>62150913</v>
      </c>
      <c r="E48" s="21">
        <v>65000878</v>
      </c>
      <c r="F48" s="22">
        <v>161889084</v>
      </c>
      <c r="G48" s="20">
        <v>147706935</v>
      </c>
      <c r="H48" s="23">
        <v>147706935</v>
      </c>
      <c r="I48" s="24">
        <v>98921392</v>
      </c>
      <c r="J48" s="25">
        <v>221880340</v>
      </c>
      <c r="K48" s="20">
        <v>216148564</v>
      </c>
      <c r="L48" s="21">
        <v>121243158</v>
      </c>
    </row>
    <row r="49" spans="1:12" ht="13.5" x14ac:dyDescent="0.25">
      <c r="A49" s="3" t="s">
        <v>26</v>
      </c>
      <c r="B49" s="2" t="s">
        <v>20</v>
      </c>
      <c r="C49" s="20">
        <v>356776580</v>
      </c>
      <c r="D49" s="20">
        <v>202579250</v>
      </c>
      <c r="E49" s="21">
        <v>150941068</v>
      </c>
      <c r="F49" s="22">
        <v>489528723</v>
      </c>
      <c r="G49" s="20">
        <v>448119903</v>
      </c>
      <c r="H49" s="23">
        <v>448119903</v>
      </c>
      <c r="I49" s="24">
        <v>326698702</v>
      </c>
      <c r="J49" s="25">
        <v>384208817</v>
      </c>
      <c r="K49" s="20">
        <v>329471445</v>
      </c>
      <c r="L49" s="21">
        <v>247656270</v>
      </c>
    </row>
    <row r="50" spans="1:12" ht="13.5" x14ac:dyDescent="0.25">
      <c r="A50" s="3" t="s">
        <v>27</v>
      </c>
      <c r="B50" s="2" t="s">
        <v>20</v>
      </c>
      <c r="C50" s="20">
        <v>291848287</v>
      </c>
      <c r="D50" s="20">
        <v>183312959</v>
      </c>
      <c r="E50" s="21">
        <v>291060281</v>
      </c>
      <c r="F50" s="22">
        <v>436576760</v>
      </c>
      <c r="G50" s="20">
        <v>439567620</v>
      </c>
      <c r="H50" s="23">
        <v>439567620</v>
      </c>
      <c r="I50" s="24">
        <v>396051721</v>
      </c>
      <c r="J50" s="25">
        <v>313951083</v>
      </c>
      <c r="K50" s="20">
        <v>311630920</v>
      </c>
      <c r="L50" s="21">
        <v>252604491</v>
      </c>
    </row>
    <row r="51" spans="1:12" ht="13.5" x14ac:dyDescent="0.25">
      <c r="A51" s="3" t="s">
        <v>28</v>
      </c>
      <c r="B51" s="2" t="s">
        <v>20</v>
      </c>
      <c r="C51" s="20">
        <v>392531691</v>
      </c>
      <c r="D51" s="20">
        <v>644821181</v>
      </c>
      <c r="E51" s="21">
        <v>956942803</v>
      </c>
      <c r="F51" s="22">
        <v>938740298</v>
      </c>
      <c r="G51" s="20">
        <v>1204522164</v>
      </c>
      <c r="H51" s="23">
        <v>1204522164</v>
      </c>
      <c r="I51" s="24">
        <v>1018694904</v>
      </c>
      <c r="J51" s="25">
        <v>1201741701</v>
      </c>
      <c r="K51" s="20">
        <v>1082978960</v>
      </c>
      <c r="L51" s="21">
        <v>1367261474</v>
      </c>
    </row>
    <row r="52" spans="1:12" ht="13.5" x14ac:dyDescent="0.25">
      <c r="A52" s="3" t="s">
        <v>29</v>
      </c>
      <c r="B52" s="2" t="s">
        <v>20</v>
      </c>
      <c r="C52" s="26">
        <v>55749934</v>
      </c>
      <c r="D52" s="26">
        <v>28198080</v>
      </c>
      <c r="E52" s="27">
        <v>35517931</v>
      </c>
      <c r="F52" s="28">
        <v>29091100</v>
      </c>
      <c r="G52" s="26">
        <v>31348244</v>
      </c>
      <c r="H52" s="29">
        <v>31348244</v>
      </c>
      <c r="I52" s="30">
        <v>22990726</v>
      </c>
      <c r="J52" s="31">
        <v>59223000</v>
      </c>
      <c r="K52" s="26">
        <v>42375000</v>
      </c>
      <c r="L52" s="27">
        <v>34690000</v>
      </c>
    </row>
    <row r="53" spans="1:12" ht="13.5" x14ac:dyDescent="0.25">
      <c r="A53" s="1" t="s">
        <v>30</v>
      </c>
      <c r="B53" s="2" t="s">
        <v>20</v>
      </c>
      <c r="C53" s="14">
        <f>SUM(C54:C56)</f>
        <v>1163452936</v>
      </c>
      <c r="D53" s="14">
        <f t="shared" ref="D53:L53" si="2">SUM(D54:D56)</f>
        <v>1037018792</v>
      </c>
      <c r="E53" s="18">
        <f t="shared" si="2"/>
        <v>1930192811</v>
      </c>
      <c r="F53" s="32">
        <f t="shared" si="2"/>
        <v>3101822535</v>
      </c>
      <c r="G53" s="14">
        <f t="shared" si="2"/>
        <v>3838470391</v>
      </c>
      <c r="H53" s="17">
        <f>SUM(H54:H56)</f>
        <v>3838470391</v>
      </c>
      <c r="I53" s="33">
        <f t="shared" si="2"/>
        <v>2473544236</v>
      </c>
      <c r="J53" s="16">
        <f t="shared" si="2"/>
        <v>4314145544</v>
      </c>
      <c r="K53" s="14">
        <f t="shared" si="2"/>
        <v>4924304689</v>
      </c>
      <c r="L53" s="18">
        <f t="shared" si="2"/>
        <v>3873609416</v>
      </c>
    </row>
    <row r="54" spans="1:12" ht="13.5" x14ac:dyDescent="0.25">
      <c r="A54" s="3" t="s">
        <v>31</v>
      </c>
      <c r="B54" s="2" t="s">
        <v>20</v>
      </c>
      <c r="C54" s="20">
        <v>93137607</v>
      </c>
      <c r="D54" s="20">
        <v>137275269</v>
      </c>
      <c r="E54" s="21">
        <v>209349808</v>
      </c>
      <c r="F54" s="22">
        <v>401541060</v>
      </c>
      <c r="G54" s="20">
        <v>390314638</v>
      </c>
      <c r="H54" s="23">
        <v>390314638</v>
      </c>
      <c r="I54" s="24">
        <v>241289343</v>
      </c>
      <c r="J54" s="25">
        <v>333346690</v>
      </c>
      <c r="K54" s="20">
        <v>215759512</v>
      </c>
      <c r="L54" s="21">
        <v>165696257</v>
      </c>
    </row>
    <row r="55" spans="1:12" ht="13.5" x14ac:dyDescent="0.25">
      <c r="A55" s="3" t="s">
        <v>32</v>
      </c>
      <c r="B55" s="2" t="s">
        <v>20</v>
      </c>
      <c r="C55" s="20">
        <v>1009299654</v>
      </c>
      <c r="D55" s="20">
        <v>886087210</v>
      </c>
      <c r="E55" s="21">
        <v>1589626182</v>
      </c>
      <c r="F55" s="22">
        <v>2469712740</v>
      </c>
      <c r="G55" s="20">
        <v>3260573821</v>
      </c>
      <c r="H55" s="23">
        <v>3260573821</v>
      </c>
      <c r="I55" s="24">
        <v>2091590091</v>
      </c>
      <c r="J55" s="25">
        <v>3720884135</v>
      </c>
      <c r="K55" s="20">
        <v>4359214616</v>
      </c>
      <c r="L55" s="21">
        <v>3565107655</v>
      </c>
    </row>
    <row r="56" spans="1:12" ht="13.5" x14ac:dyDescent="0.25">
      <c r="A56" s="3" t="s">
        <v>33</v>
      </c>
      <c r="B56" s="2" t="s">
        <v>20</v>
      </c>
      <c r="C56" s="20">
        <v>61015675</v>
      </c>
      <c r="D56" s="20">
        <v>13656313</v>
      </c>
      <c r="E56" s="21">
        <v>131216821</v>
      </c>
      <c r="F56" s="22">
        <v>230568735</v>
      </c>
      <c r="G56" s="20">
        <v>187581932</v>
      </c>
      <c r="H56" s="23">
        <v>187581932</v>
      </c>
      <c r="I56" s="24">
        <v>140664802</v>
      </c>
      <c r="J56" s="25">
        <v>259914719</v>
      </c>
      <c r="K56" s="20">
        <v>349330561</v>
      </c>
      <c r="L56" s="21">
        <v>142805504</v>
      </c>
    </row>
    <row r="57" spans="1:12" ht="13.5" x14ac:dyDescent="0.25">
      <c r="A57" s="1" t="s">
        <v>34</v>
      </c>
      <c r="B57" s="2" t="s">
        <v>20</v>
      </c>
      <c r="C57" s="14">
        <f>SUM(C58:C61)</f>
        <v>3656985226</v>
      </c>
      <c r="D57" s="14">
        <f t="shared" ref="D57:L57" si="3">SUM(D58:D61)</f>
        <v>2775445086</v>
      </c>
      <c r="E57" s="18">
        <f t="shared" si="3"/>
        <v>4922061415</v>
      </c>
      <c r="F57" s="32">
        <f t="shared" si="3"/>
        <v>8742344112</v>
      </c>
      <c r="G57" s="14">
        <f t="shared" si="3"/>
        <v>9208722664</v>
      </c>
      <c r="H57" s="17">
        <f>SUM(H58:H61)</f>
        <v>9208722664</v>
      </c>
      <c r="I57" s="33">
        <f t="shared" si="3"/>
        <v>7049022475</v>
      </c>
      <c r="J57" s="16">
        <f t="shared" si="3"/>
        <v>9995216296</v>
      </c>
      <c r="K57" s="14">
        <f t="shared" si="3"/>
        <v>10017010148</v>
      </c>
      <c r="L57" s="18">
        <f t="shared" si="3"/>
        <v>9831576712</v>
      </c>
    </row>
    <row r="58" spans="1:12" ht="13.5" x14ac:dyDescent="0.25">
      <c r="A58" s="3" t="s">
        <v>35</v>
      </c>
      <c r="B58" s="2" t="s">
        <v>20</v>
      </c>
      <c r="C58" s="20">
        <v>1000377375</v>
      </c>
      <c r="D58" s="20">
        <v>1012444225</v>
      </c>
      <c r="E58" s="21">
        <v>1600671735</v>
      </c>
      <c r="F58" s="22">
        <v>2077780843</v>
      </c>
      <c r="G58" s="20">
        <v>2155385987</v>
      </c>
      <c r="H58" s="23">
        <v>2155385987</v>
      </c>
      <c r="I58" s="24">
        <v>1824999759</v>
      </c>
      <c r="J58" s="25">
        <v>2228795353</v>
      </c>
      <c r="K58" s="20">
        <v>2085040821</v>
      </c>
      <c r="L58" s="21">
        <v>2219366738</v>
      </c>
    </row>
    <row r="59" spans="1:12" ht="13.5" x14ac:dyDescent="0.25">
      <c r="A59" s="3" t="s">
        <v>36</v>
      </c>
      <c r="B59" s="2" t="s">
        <v>20</v>
      </c>
      <c r="C59" s="20">
        <v>1270024846</v>
      </c>
      <c r="D59" s="20">
        <v>924274561</v>
      </c>
      <c r="E59" s="21">
        <v>1224884499</v>
      </c>
      <c r="F59" s="22">
        <v>2002763488</v>
      </c>
      <c r="G59" s="20">
        <v>2223240007</v>
      </c>
      <c r="H59" s="23">
        <v>2223240007</v>
      </c>
      <c r="I59" s="24">
        <v>1635181064</v>
      </c>
      <c r="J59" s="25">
        <v>2183622461</v>
      </c>
      <c r="K59" s="20">
        <v>2638986610</v>
      </c>
      <c r="L59" s="21">
        <v>2615224731</v>
      </c>
    </row>
    <row r="60" spans="1:12" ht="13.5" x14ac:dyDescent="0.25">
      <c r="A60" s="3" t="s">
        <v>37</v>
      </c>
      <c r="B60" s="2" t="s">
        <v>20</v>
      </c>
      <c r="C60" s="26">
        <v>1075445575</v>
      </c>
      <c r="D60" s="26">
        <v>724499712</v>
      </c>
      <c r="E60" s="27">
        <v>1617380456</v>
      </c>
      <c r="F60" s="28">
        <v>3961456970</v>
      </c>
      <c r="G60" s="26">
        <v>4085512620</v>
      </c>
      <c r="H60" s="29">
        <v>4085512620</v>
      </c>
      <c r="I60" s="30">
        <v>3052791437</v>
      </c>
      <c r="J60" s="31">
        <v>4997916933</v>
      </c>
      <c r="K60" s="26">
        <v>5039285999</v>
      </c>
      <c r="L60" s="27">
        <v>4599453058</v>
      </c>
    </row>
    <row r="61" spans="1:12" ht="13.5" x14ac:dyDescent="0.25">
      <c r="A61" s="3" t="s">
        <v>38</v>
      </c>
      <c r="B61" s="2" t="s">
        <v>20</v>
      </c>
      <c r="C61" s="20">
        <v>311137430</v>
      </c>
      <c r="D61" s="20">
        <v>114226588</v>
      </c>
      <c r="E61" s="21">
        <v>479124725</v>
      </c>
      <c r="F61" s="22">
        <v>700342811</v>
      </c>
      <c r="G61" s="20">
        <v>744584050</v>
      </c>
      <c r="H61" s="23">
        <v>744584050</v>
      </c>
      <c r="I61" s="24">
        <v>536050215</v>
      </c>
      <c r="J61" s="25">
        <v>584881549</v>
      </c>
      <c r="K61" s="20">
        <v>253696718</v>
      </c>
      <c r="L61" s="21">
        <v>397532185</v>
      </c>
    </row>
    <row r="62" spans="1:12" ht="13.5" x14ac:dyDescent="0.25">
      <c r="A62" s="1" t="s">
        <v>39</v>
      </c>
      <c r="B62" s="2" t="s">
        <v>20</v>
      </c>
      <c r="C62" s="14">
        <v>31124857</v>
      </c>
      <c r="D62" s="14">
        <v>-406154</v>
      </c>
      <c r="E62" s="18">
        <v>-2145706</v>
      </c>
      <c r="F62" s="32">
        <v>58300982</v>
      </c>
      <c r="G62" s="14">
        <v>53151725</v>
      </c>
      <c r="H62" s="17">
        <v>53151725</v>
      </c>
      <c r="I62" s="33">
        <v>45225137</v>
      </c>
      <c r="J62" s="16">
        <v>53886779</v>
      </c>
      <c r="K62" s="14">
        <v>70394500</v>
      </c>
      <c r="L62" s="18">
        <v>64132000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7378036261</v>
      </c>
      <c r="D63" s="66">
        <f t="shared" ref="D63:L63" si="4">+D43+D47+D53+D57+D62</f>
        <v>6194056383</v>
      </c>
      <c r="E63" s="67">
        <f t="shared" si="4"/>
        <v>10039148814</v>
      </c>
      <c r="F63" s="68">
        <f t="shared" si="4"/>
        <v>15815064357</v>
      </c>
      <c r="G63" s="66">
        <f t="shared" si="4"/>
        <v>17429833762</v>
      </c>
      <c r="H63" s="69">
        <f t="shared" si="4"/>
        <v>17429833762</v>
      </c>
      <c r="I63" s="70">
        <f t="shared" si="4"/>
        <v>13267935898</v>
      </c>
      <c r="J63" s="71">
        <f t="shared" si="4"/>
        <v>17961595495</v>
      </c>
      <c r="K63" s="66">
        <f t="shared" si="4"/>
        <v>19277575800</v>
      </c>
      <c r="L63" s="67">
        <f t="shared" si="4"/>
        <v>17099854009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1362287248</v>
      </c>
      <c r="D66" s="20">
        <v>1524219192</v>
      </c>
      <c r="E66" s="34">
        <v>3034619982</v>
      </c>
      <c r="F66" s="25">
        <v>4242436289</v>
      </c>
      <c r="G66" s="20">
        <v>5179115867</v>
      </c>
      <c r="H66" s="23">
        <v>5179115867</v>
      </c>
      <c r="I66" s="21">
        <v>3921577640</v>
      </c>
      <c r="J66" s="35">
        <v>5104500211</v>
      </c>
      <c r="K66" s="20">
        <v>5370908146</v>
      </c>
      <c r="L66" s="23">
        <v>4812437905</v>
      </c>
    </row>
    <row r="67" spans="1:12" ht="13.5" x14ac:dyDescent="0.25">
      <c r="A67" s="3" t="s">
        <v>45</v>
      </c>
      <c r="B67" s="2" t="s">
        <v>20</v>
      </c>
      <c r="C67" s="20">
        <v>217106331</v>
      </c>
      <c r="D67" s="20">
        <v>247166004</v>
      </c>
      <c r="E67" s="21">
        <v>207517512</v>
      </c>
      <c r="F67" s="22">
        <v>320411302</v>
      </c>
      <c r="G67" s="20">
        <v>620239060</v>
      </c>
      <c r="H67" s="23">
        <v>620239060</v>
      </c>
      <c r="I67" s="24">
        <v>408970095</v>
      </c>
      <c r="J67" s="25">
        <v>677216650</v>
      </c>
      <c r="K67" s="20">
        <v>429946120</v>
      </c>
      <c r="L67" s="21">
        <v>435757817</v>
      </c>
    </row>
    <row r="68" spans="1:12" ht="13.5" x14ac:dyDescent="0.25">
      <c r="A68" s="3" t="s">
        <v>46</v>
      </c>
      <c r="B68" s="2" t="s">
        <v>20</v>
      </c>
      <c r="C68" s="26">
        <v>-1244419</v>
      </c>
      <c r="D68" s="26">
        <v>5488699</v>
      </c>
      <c r="E68" s="27">
        <v>3611116</v>
      </c>
      <c r="F68" s="28">
        <v>600000</v>
      </c>
      <c r="G68" s="26">
        <v>7806052</v>
      </c>
      <c r="H68" s="29">
        <v>7806052</v>
      </c>
      <c r="I68" s="30">
        <v>6518548</v>
      </c>
      <c r="J68" s="31">
        <v>574783</v>
      </c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5157856</v>
      </c>
      <c r="D69" s="20">
        <v>24930861</v>
      </c>
      <c r="E69" s="21">
        <v>147437388</v>
      </c>
      <c r="F69" s="22">
        <v>162530399</v>
      </c>
      <c r="G69" s="20">
        <v>162039244</v>
      </c>
      <c r="H69" s="23">
        <v>162039244</v>
      </c>
      <c r="I69" s="24">
        <v>86716043</v>
      </c>
      <c r="J69" s="25">
        <v>199570355</v>
      </c>
      <c r="K69" s="20">
        <v>186246492</v>
      </c>
      <c r="L69" s="21">
        <v>139234001</v>
      </c>
    </row>
    <row r="70" spans="1:12" ht="13.5" x14ac:dyDescent="0.25">
      <c r="A70" s="72" t="s">
        <v>48</v>
      </c>
      <c r="B70" s="2" t="s">
        <v>49</v>
      </c>
      <c r="C70" s="36">
        <f>SUM(C66:C69)</f>
        <v>1583307016</v>
      </c>
      <c r="D70" s="36">
        <f t="shared" ref="D70:L70" si="5">SUM(D66:D69)</f>
        <v>1801804756</v>
      </c>
      <c r="E70" s="37">
        <f t="shared" si="5"/>
        <v>3393185998</v>
      </c>
      <c r="F70" s="38">
        <f t="shared" si="5"/>
        <v>4725977990</v>
      </c>
      <c r="G70" s="36">
        <f t="shared" si="5"/>
        <v>5969200223</v>
      </c>
      <c r="H70" s="39">
        <f t="shared" si="5"/>
        <v>5969200223</v>
      </c>
      <c r="I70" s="40">
        <f t="shared" si="5"/>
        <v>4423782326</v>
      </c>
      <c r="J70" s="41">
        <f t="shared" si="5"/>
        <v>5981861999</v>
      </c>
      <c r="K70" s="36">
        <f t="shared" si="5"/>
        <v>5987100758</v>
      </c>
      <c r="L70" s="37">
        <f t="shared" si="5"/>
        <v>5387429723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258242703</v>
      </c>
      <c r="D72" s="20">
        <v>1204528994</v>
      </c>
      <c r="E72" s="21">
        <v>2492859574</v>
      </c>
      <c r="F72" s="22">
        <v>7801187077</v>
      </c>
      <c r="G72" s="20">
        <v>4558096735</v>
      </c>
      <c r="H72" s="23">
        <v>4558096735</v>
      </c>
      <c r="I72" s="24">
        <v>3323078409</v>
      </c>
      <c r="J72" s="25">
        <v>8880100267</v>
      </c>
      <c r="K72" s="20">
        <v>8949971863</v>
      </c>
      <c r="L72" s="21">
        <v>6202278375</v>
      </c>
    </row>
    <row r="73" spans="1:12" ht="13.5" x14ac:dyDescent="0.25">
      <c r="A73" s="72" t="s">
        <v>52</v>
      </c>
      <c r="B73" s="2" t="s">
        <v>20</v>
      </c>
      <c r="C73" s="20">
        <v>5008563128</v>
      </c>
      <c r="D73" s="20">
        <v>3197377713</v>
      </c>
      <c r="E73" s="21">
        <v>3789308338</v>
      </c>
      <c r="F73" s="22">
        <v>3279444434</v>
      </c>
      <c r="G73" s="20">
        <v>6802400329</v>
      </c>
      <c r="H73" s="23">
        <v>6802400329</v>
      </c>
      <c r="I73" s="24">
        <v>5456636809</v>
      </c>
      <c r="J73" s="25">
        <v>3099528141</v>
      </c>
      <c r="K73" s="20">
        <v>4340503179</v>
      </c>
      <c r="L73" s="21">
        <v>5510145911</v>
      </c>
    </row>
    <row r="74" spans="1:12" ht="13.5" x14ac:dyDescent="0.25">
      <c r="A74" s="4" t="s">
        <v>53</v>
      </c>
      <c r="B74" s="5" t="s">
        <v>54</v>
      </c>
      <c r="C74" s="66">
        <f>SUM(C70:C73)</f>
        <v>6850112847</v>
      </c>
      <c r="D74" s="66">
        <f t="shared" ref="D74:L74" si="6">SUM(D70:D73)</f>
        <v>6203711463</v>
      </c>
      <c r="E74" s="67">
        <f t="shared" si="6"/>
        <v>9675353910</v>
      </c>
      <c r="F74" s="68">
        <f t="shared" si="6"/>
        <v>15806609501</v>
      </c>
      <c r="G74" s="66">
        <f t="shared" si="6"/>
        <v>17329697287</v>
      </c>
      <c r="H74" s="69">
        <f t="shared" si="6"/>
        <v>17329697287</v>
      </c>
      <c r="I74" s="70">
        <f t="shared" si="6"/>
        <v>13203497544</v>
      </c>
      <c r="J74" s="71">
        <f t="shared" si="6"/>
        <v>17961490407</v>
      </c>
      <c r="K74" s="66">
        <f t="shared" si="6"/>
        <v>19277575800</v>
      </c>
      <c r="L74" s="67">
        <f t="shared" si="6"/>
        <v>17099854009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showGridLines="0" workbookViewId="0">
      <selection activeCell="O69" sqref="O69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814293637</v>
      </c>
      <c r="D43" s="14">
        <f t="shared" ref="D43:L43" si="0">SUM(D44:D46)</f>
        <v>856795187</v>
      </c>
      <c r="E43" s="15">
        <f t="shared" si="0"/>
        <v>1311340628</v>
      </c>
      <c r="F43" s="16">
        <f t="shared" si="0"/>
        <v>1570015476</v>
      </c>
      <c r="G43" s="14">
        <f t="shared" si="0"/>
        <v>1769111682</v>
      </c>
      <c r="H43" s="17">
        <f>SUM(H44:H46)</f>
        <v>1769111682</v>
      </c>
      <c r="I43" s="18">
        <f t="shared" si="0"/>
        <v>1578602325</v>
      </c>
      <c r="J43" s="19">
        <f t="shared" si="0"/>
        <v>1153934275</v>
      </c>
      <c r="K43" s="14">
        <f t="shared" si="0"/>
        <v>2020886434</v>
      </c>
      <c r="L43" s="17">
        <f t="shared" si="0"/>
        <v>1188208951</v>
      </c>
    </row>
    <row r="44" spans="1:12" ht="13.5" x14ac:dyDescent="0.25">
      <c r="A44" s="3" t="s">
        <v>21</v>
      </c>
      <c r="B44" s="2" t="s">
        <v>20</v>
      </c>
      <c r="C44" s="20">
        <v>14803558</v>
      </c>
      <c r="D44" s="20">
        <v>5048831</v>
      </c>
      <c r="E44" s="21">
        <v>4556872</v>
      </c>
      <c r="F44" s="22">
        <v>1675662</v>
      </c>
      <c r="G44" s="20">
        <v>1606829</v>
      </c>
      <c r="H44" s="23">
        <v>1606829</v>
      </c>
      <c r="I44" s="24">
        <v>1294081</v>
      </c>
      <c r="J44" s="25">
        <v>2500092</v>
      </c>
      <c r="K44" s="20">
        <v>1358941</v>
      </c>
      <c r="L44" s="21">
        <v>597360</v>
      </c>
    </row>
    <row r="45" spans="1:12" ht="13.5" x14ac:dyDescent="0.25">
      <c r="A45" s="3" t="s">
        <v>22</v>
      </c>
      <c r="B45" s="2" t="s">
        <v>20</v>
      </c>
      <c r="C45" s="26">
        <v>799392513</v>
      </c>
      <c r="D45" s="26">
        <v>851490549</v>
      </c>
      <c r="E45" s="27">
        <v>1306705999</v>
      </c>
      <c r="F45" s="28">
        <v>1564181188</v>
      </c>
      <c r="G45" s="26">
        <v>1762662483</v>
      </c>
      <c r="H45" s="29">
        <v>1762662483</v>
      </c>
      <c r="I45" s="30">
        <v>1572782889</v>
      </c>
      <c r="J45" s="31">
        <v>1151354983</v>
      </c>
      <c r="K45" s="26">
        <v>2019437539</v>
      </c>
      <c r="L45" s="27">
        <v>1187531637</v>
      </c>
    </row>
    <row r="46" spans="1:12" ht="13.5" x14ac:dyDescent="0.25">
      <c r="A46" s="3" t="s">
        <v>23</v>
      </c>
      <c r="B46" s="2" t="s">
        <v>20</v>
      </c>
      <c r="C46" s="20">
        <v>97566</v>
      </c>
      <c r="D46" s="20">
        <v>255807</v>
      </c>
      <c r="E46" s="21">
        <v>77757</v>
      </c>
      <c r="F46" s="22">
        <v>4158626</v>
      </c>
      <c r="G46" s="20">
        <v>4842370</v>
      </c>
      <c r="H46" s="23">
        <v>4842370</v>
      </c>
      <c r="I46" s="24">
        <v>4525355</v>
      </c>
      <c r="J46" s="25">
        <v>79200</v>
      </c>
      <c r="K46" s="20">
        <v>89954</v>
      </c>
      <c r="L46" s="21">
        <v>79954</v>
      </c>
    </row>
    <row r="47" spans="1:12" ht="13.5" x14ac:dyDescent="0.25">
      <c r="A47" s="1" t="s">
        <v>24</v>
      </c>
      <c r="B47" s="2" t="s">
        <v>20</v>
      </c>
      <c r="C47" s="14">
        <f>SUM(C48:C52)</f>
        <v>979717618</v>
      </c>
      <c r="D47" s="14">
        <f t="shared" ref="D47:L47" si="1">SUM(D48:D52)</f>
        <v>829043605</v>
      </c>
      <c r="E47" s="18">
        <f t="shared" si="1"/>
        <v>1234871062</v>
      </c>
      <c r="F47" s="32">
        <f t="shared" si="1"/>
        <v>1501963354</v>
      </c>
      <c r="G47" s="14">
        <f t="shared" si="1"/>
        <v>1593083099</v>
      </c>
      <c r="H47" s="17">
        <f>SUM(H48:H52)</f>
        <v>1593083099</v>
      </c>
      <c r="I47" s="33">
        <f t="shared" si="1"/>
        <v>1436964043</v>
      </c>
      <c r="J47" s="16">
        <f t="shared" si="1"/>
        <v>1543208557</v>
      </c>
      <c r="K47" s="14">
        <f t="shared" si="1"/>
        <v>1492181187</v>
      </c>
      <c r="L47" s="18">
        <f t="shared" si="1"/>
        <v>1541605837</v>
      </c>
    </row>
    <row r="48" spans="1:12" ht="13.5" x14ac:dyDescent="0.25">
      <c r="A48" s="3" t="s">
        <v>25</v>
      </c>
      <c r="B48" s="2" t="s">
        <v>20</v>
      </c>
      <c r="C48" s="20">
        <v>77313082</v>
      </c>
      <c r="D48" s="20">
        <v>31631488</v>
      </c>
      <c r="E48" s="21">
        <v>58578702</v>
      </c>
      <c r="F48" s="22">
        <v>98549924</v>
      </c>
      <c r="G48" s="20">
        <v>75870068</v>
      </c>
      <c r="H48" s="23">
        <v>75870068</v>
      </c>
      <c r="I48" s="24">
        <v>54401983</v>
      </c>
      <c r="J48" s="25">
        <v>116976657</v>
      </c>
      <c r="K48" s="20">
        <v>134873440</v>
      </c>
      <c r="L48" s="21">
        <v>83084548</v>
      </c>
    </row>
    <row r="49" spans="1:12" ht="13.5" x14ac:dyDescent="0.25">
      <c r="A49" s="3" t="s">
        <v>26</v>
      </c>
      <c r="B49" s="2" t="s">
        <v>20</v>
      </c>
      <c r="C49" s="20">
        <v>261678253</v>
      </c>
      <c r="D49" s="20">
        <v>68541372</v>
      </c>
      <c r="E49" s="21">
        <v>78731964</v>
      </c>
      <c r="F49" s="22">
        <v>307321362</v>
      </c>
      <c r="G49" s="20">
        <v>278488904</v>
      </c>
      <c r="H49" s="23">
        <v>278488904</v>
      </c>
      <c r="I49" s="24">
        <v>203993328</v>
      </c>
      <c r="J49" s="25">
        <v>192629519</v>
      </c>
      <c r="K49" s="20">
        <v>221532590</v>
      </c>
      <c r="L49" s="21">
        <v>124570000</v>
      </c>
    </row>
    <row r="50" spans="1:12" ht="13.5" x14ac:dyDescent="0.25">
      <c r="A50" s="3" t="s">
        <v>27</v>
      </c>
      <c r="B50" s="2" t="s">
        <v>20</v>
      </c>
      <c r="C50" s="20">
        <v>245540851</v>
      </c>
      <c r="D50" s="20">
        <v>130849398</v>
      </c>
      <c r="E50" s="21">
        <v>206137530</v>
      </c>
      <c r="F50" s="22">
        <v>307134118</v>
      </c>
      <c r="G50" s="20">
        <v>295402165</v>
      </c>
      <c r="H50" s="23">
        <v>295402165</v>
      </c>
      <c r="I50" s="24">
        <v>275323469</v>
      </c>
      <c r="J50" s="25">
        <v>198641536</v>
      </c>
      <c r="K50" s="20">
        <v>190253024</v>
      </c>
      <c r="L50" s="21">
        <v>191850945</v>
      </c>
    </row>
    <row r="51" spans="1:12" ht="13.5" x14ac:dyDescent="0.25">
      <c r="A51" s="3" t="s">
        <v>28</v>
      </c>
      <c r="B51" s="2" t="s">
        <v>20</v>
      </c>
      <c r="C51" s="20">
        <v>339652657</v>
      </c>
      <c r="D51" s="20">
        <v>570379360</v>
      </c>
      <c r="E51" s="21">
        <v>857476571</v>
      </c>
      <c r="F51" s="22">
        <v>761557950</v>
      </c>
      <c r="G51" s="20">
        <v>914536860</v>
      </c>
      <c r="H51" s="23">
        <v>914536860</v>
      </c>
      <c r="I51" s="24">
        <v>881504652</v>
      </c>
      <c r="J51" s="25">
        <v>976830845</v>
      </c>
      <c r="K51" s="20">
        <v>908897133</v>
      </c>
      <c r="L51" s="21">
        <v>1108715344</v>
      </c>
    </row>
    <row r="52" spans="1:12" ht="13.5" x14ac:dyDescent="0.25">
      <c r="A52" s="3" t="s">
        <v>29</v>
      </c>
      <c r="B52" s="2" t="s">
        <v>20</v>
      </c>
      <c r="C52" s="26">
        <v>55532775</v>
      </c>
      <c r="D52" s="26">
        <v>27641987</v>
      </c>
      <c r="E52" s="27">
        <v>33946295</v>
      </c>
      <c r="F52" s="28">
        <v>27400000</v>
      </c>
      <c r="G52" s="26">
        <v>28785102</v>
      </c>
      <c r="H52" s="29">
        <v>28785102</v>
      </c>
      <c r="I52" s="30">
        <v>21740611</v>
      </c>
      <c r="J52" s="31">
        <v>58130000</v>
      </c>
      <c r="K52" s="26">
        <v>36625000</v>
      </c>
      <c r="L52" s="27">
        <v>33385000</v>
      </c>
    </row>
    <row r="53" spans="1:12" ht="13.5" x14ac:dyDescent="0.25">
      <c r="A53" s="1" t="s">
        <v>30</v>
      </c>
      <c r="B53" s="2" t="s">
        <v>20</v>
      </c>
      <c r="C53" s="14">
        <f>SUM(C54:C56)</f>
        <v>568063879</v>
      </c>
      <c r="D53" s="14">
        <f t="shared" ref="D53:L53" si="2">SUM(D54:D56)</f>
        <v>484825867</v>
      </c>
      <c r="E53" s="18">
        <f t="shared" si="2"/>
        <v>1239520353</v>
      </c>
      <c r="F53" s="32">
        <f t="shared" si="2"/>
        <v>2286395250</v>
      </c>
      <c r="G53" s="14">
        <f t="shared" si="2"/>
        <v>2140041511</v>
      </c>
      <c r="H53" s="17">
        <f>SUM(H54:H56)</f>
        <v>2140041511</v>
      </c>
      <c r="I53" s="33">
        <f t="shared" si="2"/>
        <v>1592513607</v>
      </c>
      <c r="J53" s="16">
        <f t="shared" si="2"/>
        <v>3197898995</v>
      </c>
      <c r="K53" s="14">
        <f t="shared" si="2"/>
        <v>3945774135</v>
      </c>
      <c r="L53" s="18">
        <f t="shared" si="2"/>
        <v>3136303476</v>
      </c>
    </row>
    <row r="54" spans="1:12" ht="13.5" x14ac:dyDescent="0.25">
      <c r="A54" s="3" t="s">
        <v>31</v>
      </c>
      <c r="B54" s="2" t="s">
        <v>20</v>
      </c>
      <c r="C54" s="20">
        <v>42566565</v>
      </c>
      <c r="D54" s="20">
        <v>74498663</v>
      </c>
      <c r="E54" s="21">
        <v>138135908</v>
      </c>
      <c r="F54" s="22">
        <v>205026441</v>
      </c>
      <c r="G54" s="20">
        <v>184586112</v>
      </c>
      <c r="H54" s="23">
        <v>184586112</v>
      </c>
      <c r="I54" s="24">
        <v>130711802</v>
      </c>
      <c r="J54" s="25">
        <v>225399337</v>
      </c>
      <c r="K54" s="20">
        <v>151281749</v>
      </c>
      <c r="L54" s="21">
        <v>126797587</v>
      </c>
    </row>
    <row r="55" spans="1:12" ht="13.5" x14ac:dyDescent="0.25">
      <c r="A55" s="3" t="s">
        <v>32</v>
      </c>
      <c r="B55" s="2" t="s">
        <v>20</v>
      </c>
      <c r="C55" s="20">
        <v>466739938</v>
      </c>
      <c r="D55" s="20">
        <v>385049480</v>
      </c>
      <c r="E55" s="21">
        <v>979548616</v>
      </c>
      <c r="F55" s="22">
        <v>1854509574</v>
      </c>
      <c r="G55" s="20">
        <v>1771399294</v>
      </c>
      <c r="H55" s="23">
        <v>1771399294</v>
      </c>
      <c r="I55" s="24">
        <v>1324055667</v>
      </c>
      <c r="J55" s="25">
        <v>2716755939</v>
      </c>
      <c r="K55" s="20">
        <v>3458237325</v>
      </c>
      <c r="L55" s="21">
        <v>2867460385</v>
      </c>
    </row>
    <row r="56" spans="1:12" ht="13.5" x14ac:dyDescent="0.25">
      <c r="A56" s="3" t="s">
        <v>33</v>
      </c>
      <c r="B56" s="2" t="s">
        <v>20</v>
      </c>
      <c r="C56" s="20">
        <v>58757376</v>
      </c>
      <c r="D56" s="20">
        <v>25277724</v>
      </c>
      <c r="E56" s="21">
        <v>121835829</v>
      </c>
      <c r="F56" s="22">
        <v>226859235</v>
      </c>
      <c r="G56" s="20">
        <v>184056105</v>
      </c>
      <c r="H56" s="23">
        <v>184056105</v>
      </c>
      <c r="I56" s="24">
        <v>137746138</v>
      </c>
      <c r="J56" s="25">
        <v>255743719</v>
      </c>
      <c r="K56" s="20">
        <v>336255061</v>
      </c>
      <c r="L56" s="21">
        <v>142045504</v>
      </c>
    </row>
    <row r="57" spans="1:12" ht="13.5" x14ac:dyDescent="0.25">
      <c r="A57" s="1" t="s">
        <v>34</v>
      </c>
      <c r="B57" s="2" t="s">
        <v>20</v>
      </c>
      <c r="C57" s="14">
        <f>SUM(C58:C61)</f>
        <v>2580511585</v>
      </c>
      <c r="D57" s="14">
        <f t="shared" ref="D57:L57" si="3">SUM(D58:D61)</f>
        <v>1537396484</v>
      </c>
      <c r="E57" s="18">
        <f t="shared" si="3"/>
        <v>3141748124</v>
      </c>
      <c r="F57" s="32">
        <f t="shared" si="3"/>
        <v>5619194326</v>
      </c>
      <c r="G57" s="14">
        <f t="shared" si="3"/>
        <v>5824920351</v>
      </c>
      <c r="H57" s="17">
        <f>SUM(H58:H61)</f>
        <v>5824920351</v>
      </c>
      <c r="I57" s="33">
        <f t="shared" si="3"/>
        <v>4375836825</v>
      </c>
      <c r="J57" s="16">
        <f t="shared" si="3"/>
        <v>6124867917</v>
      </c>
      <c r="K57" s="14">
        <f t="shared" si="3"/>
        <v>6795591939</v>
      </c>
      <c r="L57" s="18">
        <f t="shared" si="3"/>
        <v>7304851183</v>
      </c>
    </row>
    <row r="58" spans="1:12" ht="13.5" x14ac:dyDescent="0.25">
      <c r="A58" s="3" t="s">
        <v>35</v>
      </c>
      <c r="B58" s="2" t="s">
        <v>20</v>
      </c>
      <c r="C58" s="20">
        <v>689192421</v>
      </c>
      <c r="D58" s="20">
        <v>664638816</v>
      </c>
      <c r="E58" s="21">
        <v>1008914746</v>
      </c>
      <c r="F58" s="22">
        <v>1181387641</v>
      </c>
      <c r="G58" s="20">
        <v>1210698826</v>
      </c>
      <c r="H58" s="23">
        <v>1210698826</v>
      </c>
      <c r="I58" s="24">
        <v>1086074929</v>
      </c>
      <c r="J58" s="25">
        <v>1206454071</v>
      </c>
      <c r="K58" s="20">
        <v>1186357717</v>
      </c>
      <c r="L58" s="21">
        <v>1486953288</v>
      </c>
    </row>
    <row r="59" spans="1:12" ht="13.5" x14ac:dyDescent="0.25">
      <c r="A59" s="3" t="s">
        <v>36</v>
      </c>
      <c r="B59" s="2" t="s">
        <v>20</v>
      </c>
      <c r="C59" s="20">
        <v>1013895538</v>
      </c>
      <c r="D59" s="20">
        <v>570988043</v>
      </c>
      <c r="E59" s="21">
        <v>719247380</v>
      </c>
      <c r="F59" s="22">
        <v>1060717569</v>
      </c>
      <c r="G59" s="20">
        <v>1183320492</v>
      </c>
      <c r="H59" s="23">
        <v>1183320492</v>
      </c>
      <c r="I59" s="24">
        <v>807768246</v>
      </c>
      <c r="J59" s="25">
        <v>1227340068</v>
      </c>
      <c r="K59" s="20">
        <v>1695396229</v>
      </c>
      <c r="L59" s="21">
        <v>1835032585</v>
      </c>
    </row>
    <row r="60" spans="1:12" ht="13.5" x14ac:dyDescent="0.25">
      <c r="A60" s="3" t="s">
        <v>37</v>
      </c>
      <c r="B60" s="2" t="s">
        <v>20</v>
      </c>
      <c r="C60" s="26">
        <v>686265165</v>
      </c>
      <c r="D60" s="26">
        <v>283992770</v>
      </c>
      <c r="E60" s="27">
        <v>1067759667</v>
      </c>
      <c r="F60" s="28">
        <v>2980384407</v>
      </c>
      <c r="G60" s="26">
        <v>3022156917</v>
      </c>
      <c r="H60" s="29">
        <v>3022156917</v>
      </c>
      <c r="I60" s="30">
        <v>2172182634</v>
      </c>
      <c r="J60" s="31">
        <v>3587992171</v>
      </c>
      <c r="K60" s="26">
        <v>3829604315</v>
      </c>
      <c r="L60" s="27">
        <v>3707439276</v>
      </c>
    </row>
    <row r="61" spans="1:12" ht="13.5" x14ac:dyDescent="0.25">
      <c r="A61" s="3" t="s">
        <v>38</v>
      </c>
      <c r="B61" s="2" t="s">
        <v>20</v>
      </c>
      <c r="C61" s="20">
        <v>191158461</v>
      </c>
      <c r="D61" s="20">
        <v>17776855</v>
      </c>
      <c r="E61" s="21">
        <v>345826331</v>
      </c>
      <c r="F61" s="22">
        <v>396704709</v>
      </c>
      <c r="G61" s="20">
        <v>408744116</v>
      </c>
      <c r="H61" s="23">
        <v>408744116</v>
      </c>
      <c r="I61" s="24">
        <v>309811016</v>
      </c>
      <c r="J61" s="25">
        <v>103081607</v>
      </c>
      <c r="K61" s="20">
        <v>84233678</v>
      </c>
      <c r="L61" s="21">
        <v>275426034</v>
      </c>
    </row>
    <row r="62" spans="1:12" ht="13.5" x14ac:dyDescent="0.25">
      <c r="A62" s="1" t="s">
        <v>39</v>
      </c>
      <c r="B62" s="2" t="s">
        <v>20</v>
      </c>
      <c r="C62" s="14">
        <v>30802237</v>
      </c>
      <c r="D62" s="14">
        <v>-660230</v>
      </c>
      <c r="E62" s="18">
        <v>-2294067</v>
      </c>
      <c r="F62" s="32">
        <v>57300982</v>
      </c>
      <c r="G62" s="14">
        <v>52736304</v>
      </c>
      <c r="H62" s="17">
        <v>52736304</v>
      </c>
      <c r="I62" s="33">
        <v>44998637</v>
      </c>
      <c r="J62" s="16">
        <v>53384979</v>
      </c>
      <c r="K62" s="14">
        <v>69244500</v>
      </c>
      <c r="L62" s="18">
        <v>64027000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4973388956</v>
      </c>
      <c r="D63" s="66">
        <f t="shared" ref="D63:L63" si="4">+D43+D47+D53+D57+D62</f>
        <v>3707400913</v>
      </c>
      <c r="E63" s="67">
        <f t="shared" si="4"/>
        <v>6925186100</v>
      </c>
      <c r="F63" s="68">
        <f t="shared" si="4"/>
        <v>11034869388</v>
      </c>
      <c r="G63" s="66">
        <f t="shared" si="4"/>
        <v>11379892947</v>
      </c>
      <c r="H63" s="69">
        <f t="shared" si="4"/>
        <v>11379892947</v>
      </c>
      <c r="I63" s="70">
        <f t="shared" si="4"/>
        <v>9028915437</v>
      </c>
      <c r="J63" s="71">
        <f t="shared" si="4"/>
        <v>12073294723</v>
      </c>
      <c r="K63" s="66">
        <f t="shared" si="4"/>
        <v>14323678195</v>
      </c>
      <c r="L63" s="67">
        <f t="shared" si="4"/>
        <v>13234996447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838369853</v>
      </c>
      <c r="D66" s="20">
        <v>708184876</v>
      </c>
      <c r="E66" s="34">
        <v>2079812427</v>
      </c>
      <c r="F66" s="25">
        <v>2660223398</v>
      </c>
      <c r="G66" s="20">
        <v>2764555873</v>
      </c>
      <c r="H66" s="23">
        <v>2764555873</v>
      </c>
      <c r="I66" s="21">
        <v>2318053133</v>
      </c>
      <c r="J66" s="35">
        <v>3395118133</v>
      </c>
      <c r="K66" s="20">
        <v>4069986730</v>
      </c>
      <c r="L66" s="23">
        <v>3929113553</v>
      </c>
    </row>
    <row r="67" spans="1:12" ht="13.5" x14ac:dyDescent="0.25">
      <c r="A67" s="3" t="s">
        <v>45</v>
      </c>
      <c r="B67" s="2" t="s">
        <v>20</v>
      </c>
      <c r="C67" s="20">
        <v>6867404</v>
      </c>
      <c r="D67" s="20">
        <v>26041198</v>
      </c>
      <c r="E67" s="21">
        <v>11070640</v>
      </c>
      <c r="F67" s="22">
        <v>30134557</v>
      </c>
      <c r="G67" s="20">
        <v>31220094</v>
      </c>
      <c r="H67" s="23">
        <v>31220094</v>
      </c>
      <c r="I67" s="24">
        <v>31124404</v>
      </c>
      <c r="J67" s="25">
        <v>23549128</v>
      </c>
      <c r="K67" s="20">
        <v>6097000</v>
      </c>
      <c r="L67" s="21">
        <v>6377000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645608</v>
      </c>
      <c r="D69" s="20">
        <v>1230482</v>
      </c>
      <c r="E69" s="21">
        <v>85082110</v>
      </c>
      <c r="F69" s="22">
        <v>85801256</v>
      </c>
      <c r="G69" s="20">
        <v>94302056</v>
      </c>
      <c r="H69" s="23">
        <v>94302056</v>
      </c>
      <c r="I69" s="24">
        <v>65311204</v>
      </c>
      <c r="J69" s="25">
        <v>133384710</v>
      </c>
      <c r="K69" s="20">
        <v>144446492</v>
      </c>
      <c r="L69" s="21">
        <v>119034001</v>
      </c>
    </row>
    <row r="70" spans="1:12" ht="13.5" x14ac:dyDescent="0.25">
      <c r="A70" s="72" t="s">
        <v>48</v>
      </c>
      <c r="B70" s="2" t="s">
        <v>49</v>
      </c>
      <c r="C70" s="36">
        <f>SUM(C66:C69)</f>
        <v>845882865</v>
      </c>
      <c r="D70" s="36">
        <f t="shared" ref="D70:L70" si="5">SUM(D66:D69)</f>
        <v>735456556</v>
      </c>
      <c r="E70" s="37">
        <f t="shared" si="5"/>
        <v>2175965177</v>
      </c>
      <c r="F70" s="38">
        <f t="shared" si="5"/>
        <v>2776159211</v>
      </c>
      <c r="G70" s="36">
        <f t="shared" si="5"/>
        <v>2890078023</v>
      </c>
      <c r="H70" s="39">
        <f t="shared" si="5"/>
        <v>2890078023</v>
      </c>
      <c r="I70" s="40">
        <f t="shared" si="5"/>
        <v>2414488741</v>
      </c>
      <c r="J70" s="41">
        <f t="shared" si="5"/>
        <v>3552051971</v>
      </c>
      <c r="K70" s="36">
        <f t="shared" si="5"/>
        <v>4220530222</v>
      </c>
      <c r="L70" s="37">
        <f t="shared" si="5"/>
        <v>4054524554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-116095346</v>
      </c>
      <c r="D72" s="20">
        <v>787094897</v>
      </c>
      <c r="E72" s="21">
        <v>1758326143</v>
      </c>
      <c r="F72" s="22">
        <v>6500000001</v>
      </c>
      <c r="G72" s="20">
        <v>3500000002</v>
      </c>
      <c r="H72" s="23">
        <v>3500000002</v>
      </c>
      <c r="I72" s="24">
        <v>2473931304</v>
      </c>
      <c r="J72" s="25">
        <v>7279729847</v>
      </c>
      <c r="K72" s="20">
        <v>7500000000</v>
      </c>
      <c r="L72" s="21">
        <v>5000000002</v>
      </c>
    </row>
    <row r="73" spans="1:12" ht="13.5" x14ac:dyDescent="0.25">
      <c r="A73" s="72" t="s">
        <v>52</v>
      </c>
      <c r="B73" s="2" t="s">
        <v>20</v>
      </c>
      <c r="C73" s="20">
        <v>3987027769</v>
      </c>
      <c r="D73" s="20">
        <v>2083102324</v>
      </c>
      <c r="E73" s="21">
        <v>2989916237</v>
      </c>
      <c r="F73" s="22">
        <v>1758710176</v>
      </c>
      <c r="G73" s="20">
        <v>4989814922</v>
      </c>
      <c r="H73" s="23">
        <v>4989814922</v>
      </c>
      <c r="I73" s="24">
        <v>4140495392</v>
      </c>
      <c r="J73" s="25">
        <v>1241512905</v>
      </c>
      <c r="K73" s="20">
        <v>2603147973</v>
      </c>
      <c r="L73" s="21">
        <v>4180471891</v>
      </c>
    </row>
    <row r="74" spans="1:12" ht="13.5" x14ac:dyDescent="0.25">
      <c r="A74" s="4" t="s">
        <v>53</v>
      </c>
      <c r="B74" s="5" t="s">
        <v>54</v>
      </c>
      <c r="C74" s="66">
        <f>SUM(C70:C73)</f>
        <v>4716815288</v>
      </c>
      <c r="D74" s="66">
        <f t="shared" ref="D74:L74" si="6">SUM(D70:D73)</f>
        <v>3605653777</v>
      </c>
      <c r="E74" s="67">
        <f t="shared" si="6"/>
        <v>6924207557</v>
      </c>
      <c r="F74" s="68">
        <f t="shared" si="6"/>
        <v>11034869388</v>
      </c>
      <c r="G74" s="66">
        <f t="shared" si="6"/>
        <v>11379892947</v>
      </c>
      <c r="H74" s="69">
        <f t="shared" si="6"/>
        <v>11379892947</v>
      </c>
      <c r="I74" s="70">
        <f t="shared" si="6"/>
        <v>9028915437</v>
      </c>
      <c r="J74" s="71">
        <f t="shared" si="6"/>
        <v>12073294723</v>
      </c>
      <c r="K74" s="66">
        <f t="shared" si="6"/>
        <v>14323678195</v>
      </c>
      <c r="L74" s="67">
        <f t="shared" si="6"/>
        <v>13234996447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2174</v>
      </c>
      <c r="E43" s="15">
        <f t="shared" si="0"/>
        <v>1566775</v>
      </c>
      <c r="F43" s="16">
        <f t="shared" si="0"/>
        <v>0</v>
      </c>
      <c r="G43" s="14">
        <f t="shared" si="0"/>
        <v>1090275</v>
      </c>
      <c r="H43" s="17">
        <f>SUM(H44:H46)</f>
        <v>1090275</v>
      </c>
      <c r="I43" s="18">
        <f t="shared" si="0"/>
        <v>1058984</v>
      </c>
      <c r="J43" s="19">
        <f t="shared" si="0"/>
        <v>682000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2174</v>
      </c>
      <c r="E45" s="27">
        <v>1566775</v>
      </c>
      <c r="F45" s="28"/>
      <c r="G45" s="26">
        <v>1090275</v>
      </c>
      <c r="H45" s="29">
        <v>1090275</v>
      </c>
      <c r="I45" s="30">
        <v>1058984</v>
      </c>
      <c r="J45" s="31">
        <v>682000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-15866490</v>
      </c>
      <c r="E47" s="18">
        <f t="shared" si="1"/>
        <v>5971186</v>
      </c>
      <c r="F47" s="32">
        <f t="shared" si="1"/>
        <v>11740224</v>
      </c>
      <c r="G47" s="14">
        <f t="shared" si="1"/>
        <v>10915595</v>
      </c>
      <c r="H47" s="17">
        <f>SUM(H48:H52)</f>
        <v>10915595</v>
      </c>
      <c r="I47" s="33">
        <f t="shared" si="1"/>
        <v>9918704</v>
      </c>
      <c r="J47" s="16">
        <f t="shared" si="1"/>
        <v>1358478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-29039</v>
      </c>
      <c r="E48" s="21">
        <v>138401</v>
      </c>
      <c r="F48" s="22"/>
      <c r="G48" s="20">
        <v>757035</v>
      </c>
      <c r="H48" s="23">
        <v>757035</v>
      </c>
      <c r="I48" s="24">
        <v>527179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-1996320</v>
      </c>
      <c r="E49" s="21">
        <v>5706607</v>
      </c>
      <c r="F49" s="22">
        <v>11740224</v>
      </c>
      <c r="G49" s="20">
        <v>10158560</v>
      </c>
      <c r="H49" s="23">
        <v>10158560</v>
      </c>
      <c r="I49" s="24">
        <v>9391525</v>
      </c>
      <c r="J49" s="25">
        <v>1358478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21007</v>
      </c>
      <c r="E50" s="21">
        <v>126178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-13862138</v>
      </c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-1</v>
      </c>
      <c r="D53" s="14">
        <f t="shared" ref="D53:L53" si="2">SUM(D54:D56)</f>
        <v>17981304</v>
      </c>
      <c r="E53" s="18">
        <f t="shared" si="2"/>
        <v>19393602</v>
      </c>
      <c r="F53" s="32">
        <f t="shared" si="2"/>
        <v>13044901</v>
      </c>
      <c r="G53" s="14">
        <f t="shared" si="2"/>
        <v>18944743</v>
      </c>
      <c r="H53" s="17">
        <f>SUM(H54:H56)</f>
        <v>18944743</v>
      </c>
      <c r="I53" s="33">
        <f t="shared" si="2"/>
        <v>17927272</v>
      </c>
      <c r="J53" s="16">
        <f t="shared" si="2"/>
        <v>33436384</v>
      </c>
      <c r="K53" s="14">
        <f t="shared" si="2"/>
        <v>11239155</v>
      </c>
      <c r="L53" s="18">
        <f t="shared" si="2"/>
        <v>12198051</v>
      </c>
    </row>
    <row r="54" spans="1:12" ht="13.5" x14ac:dyDescent="0.25">
      <c r="A54" s="3" t="s">
        <v>31</v>
      </c>
      <c r="B54" s="2" t="s">
        <v>20</v>
      </c>
      <c r="C54" s="20"/>
      <c r="D54" s="20">
        <v>13855</v>
      </c>
      <c r="E54" s="21"/>
      <c r="F54" s="22"/>
      <c r="G54" s="20">
        <v>10000</v>
      </c>
      <c r="H54" s="23">
        <v>10000</v>
      </c>
      <c r="I54" s="24">
        <v>8737</v>
      </c>
      <c r="J54" s="25">
        <v>100000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-1</v>
      </c>
      <c r="D55" s="20">
        <v>17967449</v>
      </c>
      <c r="E55" s="21">
        <v>19393602</v>
      </c>
      <c r="F55" s="22">
        <v>13044901</v>
      </c>
      <c r="G55" s="20">
        <v>18934743</v>
      </c>
      <c r="H55" s="23">
        <v>18934743</v>
      </c>
      <c r="I55" s="24">
        <v>17918535</v>
      </c>
      <c r="J55" s="25">
        <v>33336384</v>
      </c>
      <c r="K55" s="20">
        <v>11239155</v>
      </c>
      <c r="L55" s="21">
        <v>12198051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-2</v>
      </c>
      <c r="D57" s="14">
        <f t="shared" ref="D57:L57" si="3">SUM(D58:D61)</f>
        <v>-2116988</v>
      </c>
      <c r="E57" s="18">
        <f t="shared" si="3"/>
        <v>21617232</v>
      </c>
      <c r="F57" s="32">
        <f t="shared" si="3"/>
        <v>26862913</v>
      </c>
      <c r="G57" s="14">
        <f t="shared" si="3"/>
        <v>28167448</v>
      </c>
      <c r="H57" s="17">
        <f>SUM(H58:H61)</f>
        <v>28167448</v>
      </c>
      <c r="I57" s="33">
        <f t="shared" si="3"/>
        <v>19815511</v>
      </c>
      <c r="J57" s="16">
        <f t="shared" si="3"/>
        <v>13621952</v>
      </c>
      <c r="K57" s="14">
        <f t="shared" si="3"/>
        <v>18260869</v>
      </c>
      <c r="L57" s="18">
        <f t="shared" si="3"/>
        <v>20189060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3589254</v>
      </c>
      <c r="F58" s="22">
        <v>7808130</v>
      </c>
      <c r="G58" s="20">
        <v>10693347</v>
      </c>
      <c r="H58" s="23">
        <v>10693347</v>
      </c>
      <c r="I58" s="24">
        <v>6691831</v>
      </c>
      <c r="J58" s="25">
        <v>2652565</v>
      </c>
      <c r="K58" s="20">
        <v>8695652</v>
      </c>
      <c r="L58" s="21">
        <v>10000000</v>
      </c>
    </row>
    <row r="59" spans="1:12" ht="13.5" x14ac:dyDescent="0.25">
      <c r="A59" s="3" t="s">
        <v>36</v>
      </c>
      <c r="B59" s="2" t="s">
        <v>20</v>
      </c>
      <c r="C59" s="20"/>
      <c r="D59" s="20">
        <v>-2116988</v>
      </c>
      <c r="E59" s="21">
        <v>17310625</v>
      </c>
      <c r="F59" s="22">
        <v>12853478</v>
      </c>
      <c r="G59" s="20">
        <v>16223902</v>
      </c>
      <c r="H59" s="23">
        <v>16223902</v>
      </c>
      <c r="I59" s="24">
        <v>12139871</v>
      </c>
      <c r="J59" s="25">
        <v>2328082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-2</v>
      </c>
      <c r="D60" s="26"/>
      <c r="E60" s="27">
        <v>717353</v>
      </c>
      <c r="F60" s="28">
        <v>1610000</v>
      </c>
      <c r="G60" s="26">
        <v>1250199</v>
      </c>
      <c r="H60" s="29">
        <v>1250199</v>
      </c>
      <c r="I60" s="30">
        <v>983809</v>
      </c>
      <c r="J60" s="31">
        <v>2554348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4591305</v>
      </c>
      <c r="G61" s="20"/>
      <c r="H61" s="23"/>
      <c r="I61" s="24"/>
      <c r="J61" s="25">
        <v>6086957</v>
      </c>
      <c r="K61" s="20">
        <v>9565217</v>
      </c>
      <c r="L61" s="21">
        <v>10189060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>
        <v>1800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-3</v>
      </c>
      <c r="D63" s="66">
        <f t="shared" ref="D63:L63" si="4">+D43+D47+D53+D57+D62</f>
        <v>0</v>
      </c>
      <c r="E63" s="67">
        <f t="shared" si="4"/>
        <v>48548795</v>
      </c>
      <c r="F63" s="68">
        <f t="shared" si="4"/>
        <v>51648038</v>
      </c>
      <c r="G63" s="66">
        <f t="shared" si="4"/>
        <v>59118061</v>
      </c>
      <c r="H63" s="69">
        <f t="shared" si="4"/>
        <v>59118061</v>
      </c>
      <c r="I63" s="70">
        <f t="shared" si="4"/>
        <v>48720471</v>
      </c>
      <c r="J63" s="71">
        <f t="shared" si="4"/>
        <v>49100614</v>
      </c>
      <c r="K63" s="66">
        <f t="shared" si="4"/>
        <v>29500024</v>
      </c>
      <c r="L63" s="67">
        <f t="shared" si="4"/>
        <v>32387111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-466826</v>
      </c>
      <c r="D66" s="20">
        <v>-317053</v>
      </c>
      <c r="E66" s="34">
        <v>35463016</v>
      </c>
      <c r="F66" s="25">
        <v>37300985</v>
      </c>
      <c r="G66" s="20">
        <v>36843217</v>
      </c>
      <c r="H66" s="23">
        <v>36843217</v>
      </c>
      <c r="I66" s="21">
        <v>32531809</v>
      </c>
      <c r="J66" s="35">
        <v>21830871</v>
      </c>
      <c r="K66" s="20">
        <v>29500024</v>
      </c>
      <c r="L66" s="23">
        <v>32387111</v>
      </c>
    </row>
    <row r="67" spans="1:12" ht="13.5" x14ac:dyDescent="0.25">
      <c r="A67" s="3" t="s">
        <v>45</v>
      </c>
      <c r="B67" s="2" t="s">
        <v>20</v>
      </c>
      <c r="C67" s="20">
        <v>130394</v>
      </c>
      <c r="D67" s="20">
        <v>-342337</v>
      </c>
      <c r="E67" s="21">
        <v>3869458</v>
      </c>
      <c r="F67" s="22"/>
      <c r="G67" s="20">
        <v>13687095</v>
      </c>
      <c r="H67" s="23">
        <v>13687095</v>
      </c>
      <c r="I67" s="24">
        <v>9770417</v>
      </c>
      <c r="J67" s="25">
        <v>22488570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981652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-336432</v>
      </c>
      <c r="D70" s="36">
        <f t="shared" ref="D70:L70" si="5">SUM(D66:D69)</f>
        <v>322262</v>
      </c>
      <c r="E70" s="37">
        <f t="shared" si="5"/>
        <v>39332474</v>
      </c>
      <c r="F70" s="38">
        <f t="shared" si="5"/>
        <v>37300985</v>
      </c>
      <c r="G70" s="36">
        <f t="shared" si="5"/>
        <v>50530312</v>
      </c>
      <c r="H70" s="39">
        <f t="shared" si="5"/>
        <v>50530312</v>
      </c>
      <c r="I70" s="40">
        <f t="shared" si="5"/>
        <v>42302226</v>
      </c>
      <c r="J70" s="41">
        <f t="shared" si="5"/>
        <v>44319441</v>
      </c>
      <c r="K70" s="36">
        <f t="shared" si="5"/>
        <v>29500024</v>
      </c>
      <c r="L70" s="37">
        <f t="shared" si="5"/>
        <v>32387111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1200983</v>
      </c>
      <c r="F72" s="22">
        <v>6747826</v>
      </c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336429</v>
      </c>
      <c r="D73" s="20">
        <v>-1294923</v>
      </c>
      <c r="E73" s="21">
        <v>5845994</v>
      </c>
      <c r="F73" s="22">
        <v>7599227</v>
      </c>
      <c r="G73" s="20">
        <v>8386053</v>
      </c>
      <c r="H73" s="23">
        <v>8386053</v>
      </c>
      <c r="I73" s="24">
        <v>6418245</v>
      </c>
      <c r="J73" s="25">
        <v>4781173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-3</v>
      </c>
      <c r="D74" s="66">
        <f t="shared" ref="D74:L74" si="6">SUM(D70:D73)</f>
        <v>-972661</v>
      </c>
      <c r="E74" s="67">
        <f t="shared" si="6"/>
        <v>46379451</v>
      </c>
      <c r="F74" s="68">
        <f t="shared" si="6"/>
        <v>51648038</v>
      </c>
      <c r="G74" s="66">
        <f t="shared" si="6"/>
        <v>58916365</v>
      </c>
      <c r="H74" s="69">
        <f t="shared" si="6"/>
        <v>58916365</v>
      </c>
      <c r="I74" s="70">
        <f t="shared" si="6"/>
        <v>48720471</v>
      </c>
      <c r="J74" s="71">
        <f t="shared" si="6"/>
        <v>49100614</v>
      </c>
      <c r="K74" s="66">
        <f t="shared" si="6"/>
        <v>29500024</v>
      </c>
      <c r="L74" s="67">
        <f t="shared" si="6"/>
        <v>32387111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29889</v>
      </c>
      <c r="D43" s="14">
        <f t="shared" ref="D43:L43" si="0">SUM(D44:D46)</f>
        <v>0</v>
      </c>
      <c r="E43" s="15">
        <f t="shared" si="0"/>
        <v>9848123</v>
      </c>
      <c r="F43" s="16">
        <f t="shared" si="0"/>
        <v>1165000</v>
      </c>
      <c r="G43" s="14">
        <f t="shared" si="0"/>
        <v>1637826</v>
      </c>
      <c r="H43" s="17">
        <f>SUM(H44:H46)</f>
        <v>1637826</v>
      </c>
      <c r="I43" s="18">
        <f t="shared" si="0"/>
        <v>1562848</v>
      </c>
      <c r="J43" s="19">
        <f t="shared" si="0"/>
        <v>1471020</v>
      </c>
      <c r="K43" s="14">
        <f t="shared" si="0"/>
        <v>300000</v>
      </c>
      <c r="L43" s="17">
        <f t="shared" si="0"/>
        <v>300000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29889</v>
      </c>
      <c r="D45" s="26"/>
      <c r="E45" s="27">
        <v>9848123</v>
      </c>
      <c r="F45" s="28">
        <v>1165000</v>
      </c>
      <c r="G45" s="26">
        <v>1637826</v>
      </c>
      <c r="H45" s="29">
        <v>1637826</v>
      </c>
      <c r="I45" s="30">
        <v>1562848</v>
      </c>
      <c r="J45" s="31">
        <v>1471020</v>
      </c>
      <c r="K45" s="26">
        <v>300000</v>
      </c>
      <c r="L45" s="27">
        <v>300000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474667</v>
      </c>
      <c r="E47" s="18">
        <f t="shared" si="1"/>
        <v>236104</v>
      </c>
      <c r="F47" s="32">
        <f t="shared" si="1"/>
        <v>8306709</v>
      </c>
      <c r="G47" s="14">
        <f t="shared" si="1"/>
        <v>4558773</v>
      </c>
      <c r="H47" s="17">
        <f>SUM(H48:H52)</f>
        <v>4558773</v>
      </c>
      <c r="I47" s="33">
        <f t="shared" si="1"/>
        <v>3674542</v>
      </c>
      <c r="J47" s="16">
        <f t="shared" si="1"/>
        <v>16549438</v>
      </c>
      <c r="K47" s="14">
        <f t="shared" si="1"/>
        <v>0</v>
      </c>
      <c r="L47" s="18">
        <f t="shared" si="1"/>
        <v>6012000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1204489</v>
      </c>
      <c r="F48" s="22">
        <v>2575709</v>
      </c>
      <c r="G48" s="20">
        <v>542773</v>
      </c>
      <c r="H48" s="23">
        <v>542773</v>
      </c>
      <c r="I48" s="24">
        <v>540105</v>
      </c>
      <c r="J48" s="25">
        <v>10153438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-1085785</v>
      </c>
      <c r="F49" s="22"/>
      <c r="G49" s="20">
        <v>100000</v>
      </c>
      <c r="H49" s="23">
        <v>100000</v>
      </c>
      <c r="I49" s="24">
        <v>71604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474667</v>
      </c>
      <c r="E50" s="21"/>
      <c r="F50" s="22"/>
      <c r="G50" s="20">
        <v>40000</v>
      </c>
      <c r="H50" s="23">
        <v>40000</v>
      </c>
      <c r="I50" s="24"/>
      <c r="J50" s="25">
        <v>460000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117400</v>
      </c>
      <c r="F51" s="22">
        <v>5731000</v>
      </c>
      <c r="G51" s="20">
        <v>3876000</v>
      </c>
      <c r="H51" s="23">
        <v>3876000</v>
      </c>
      <c r="I51" s="24">
        <v>3062833</v>
      </c>
      <c r="J51" s="25">
        <v>5936000</v>
      </c>
      <c r="K51" s="20"/>
      <c r="L51" s="21">
        <v>6012000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-474667</v>
      </c>
      <c r="E53" s="18">
        <f t="shared" si="2"/>
        <v>2758356</v>
      </c>
      <c r="F53" s="32">
        <f t="shared" si="2"/>
        <v>5837547</v>
      </c>
      <c r="G53" s="14">
        <f t="shared" si="2"/>
        <v>6315114</v>
      </c>
      <c r="H53" s="17">
        <f>SUM(H54:H56)</f>
        <v>6315114</v>
      </c>
      <c r="I53" s="33">
        <f t="shared" si="2"/>
        <v>5015917</v>
      </c>
      <c r="J53" s="16">
        <f t="shared" si="2"/>
        <v>2500000</v>
      </c>
      <c r="K53" s="14">
        <f t="shared" si="2"/>
        <v>14840680</v>
      </c>
      <c r="L53" s="18">
        <f t="shared" si="2"/>
        <v>5688905</v>
      </c>
    </row>
    <row r="54" spans="1:12" ht="13.5" x14ac:dyDescent="0.25">
      <c r="A54" s="3" t="s">
        <v>31</v>
      </c>
      <c r="B54" s="2" t="s">
        <v>20</v>
      </c>
      <c r="C54" s="20">
        <v>351020</v>
      </c>
      <c r="D54" s="20">
        <v>2699013</v>
      </c>
      <c r="E54" s="21">
        <v>9371892</v>
      </c>
      <c r="F54" s="22">
        <v>4937547</v>
      </c>
      <c r="G54" s="20">
        <v>3748746</v>
      </c>
      <c r="H54" s="23">
        <v>3748746</v>
      </c>
      <c r="I54" s="24">
        <v>3411690</v>
      </c>
      <c r="J54" s="25">
        <v>500000</v>
      </c>
      <c r="K54" s="20">
        <v>6840680</v>
      </c>
      <c r="L54" s="21">
        <v>5688905</v>
      </c>
    </row>
    <row r="55" spans="1:12" ht="13.5" x14ac:dyDescent="0.25">
      <c r="A55" s="3" t="s">
        <v>32</v>
      </c>
      <c r="B55" s="2" t="s">
        <v>20</v>
      </c>
      <c r="C55" s="20">
        <v>-351020</v>
      </c>
      <c r="D55" s="20">
        <v>-3173680</v>
      </c>
      <c r="E55" s="21">
        <v>-6613536</v>
      </c>
      <c r="F55" s="22">
        <v>900000</v>
      </c>
      <c r="G55" s="20">
        <v>2566368</v>
      </c>
      <c r="H55" s="23">
        <v>2566368</v>
      </c>
      <c r="I55" s="24">
        <v>1604227</v>
      </c>
      <c r="J55" s="25">
        <v>2000000</v>
      </c>
      <c r="K55" s="20">
        <v>8000000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-29891</v>
      </c>
      <c r="D57" s="14">
        <f t="shared" ref="D57:L57" si="3">SUM(D58:D61)</f>
        <v>1</v>
      </c>
      <c r="E57" s="18">
        <f t="shared" si="3"/>
        <v>60065607</v>
      </c>
      <c r="F57" s="32">
        <f t="shared" si="3"/>
        <v>71685369</v>
      </c>
      <c r="G57" s="14">
        <f t="shared" si="3"/>
        <v>41152590</v>
      </c>
      <c r="H57" s="17">
        <f>SUM(H58:H61)</f>
        <v>41152590</v>
      </c>
      <c r="I57" s="33">
        <f t="shared" si="3"/>
        <v>30130478</v>
      </c>
      <c r="J57" s="16">
        <f t="shared" si="3"/>
        <v>60047567</v>
      </c>
      <c r="K57" s="14">
        <f t="shared" si="3"/>
        <v>71828618</v>
      </c>
      <c r="L57" s="18">
        <f t="shared" si="3"/>
        <v>67787487</v>
      </c>
    </row>
    <row r="58" spans="1:12" ht="13.5" x14ac:dyDescent="0.25">
      <c r="A58" s="3" t="s">
        <v>35</v>
      </c>
      <c r="B58" s="2" t="s">
        <v>20</v>
      </c>
      <c r="C58" s="20">
        <v>-1</v>
      </c>
      <c r="D58" s="20"/>
      <c r="E58" s="21">
        <v>20738101</v>
      </c>
      <c r="F58" s="22">
        <v>39990870</v>
      </c>
      <c r="G58" s="20">
        <v>7890739</v>
      </c>
      <c r="H58" s="23">
        <v>7890739</v>
      </c>
      <c r="I58" s="24">
        <v>3997111</v>
      </c>
      <c r="J58" s="25">
        <v>15432174</v>
      </c>
      <c r="K58" s="20">
        <v>7826087</v>
      </c>
      <c r="L58" s="21">
        <v>4303478</v>
      </c>
    </row>
    <row r="59" spans="1:12" ht="13.5" x14ac:dyDescent="0.25">
      <c r="A59" s="3" t="s">
        <v>36</v>
      </c>
      <c r="B59" s="2" t="s">
        <v>20</v>
      </c>
      <c r="C59" s="20"/>
      <c r="D59" s="20">
        <v>1</v>
      </c>
      <c r="E59" s="21">
        <v>18419590</v>
      </c>
      <c r="F59" s="22">
        <v>14076522</v>
      </c>
      <c r="G59" s="20">
        <v>10267290</v>
      </c>
      <c r="H59" s="23">
        <v>10267290</v>
      </c>
      <c r="I59" s="24">
        <v>5058879</v>
      </c>
      <c r="J59" s="25">
        <v>20389044</v>
      </c>
      <c r="K59" s="20">
        <v>19972096</v>
      </c>
      <c r="L59" s="21">
        <v>18992965</v>
      </c>
    </row>
    <row r="60" spans="1:12" ht="13.5" x14ac:dyDescent="0.25">
      <c r="A60" s="3" t="s">
        <v>37</v>
      </c>
      <c r="B60" s="2" t="s">
        <v>20</v>
      </c>
      <c r="C60" s="26">
        <v>-29890</v>
      </c>
      <c r="D60" s="26"/>
      <c r="E60" s="27">
        <v>18041823</v>
      </c>
      <c r="F60" s="28">
        <v>12617977</v>
      </c>
      <c r="G60" s="26">
        <v>9997231</v>
      </c>
      <c r="H60" s="29">
        <v>9997231</v>
      </c>
      <c r="I60" s="30">
        <v>8077807</v>
      </c>
      <c r="J60" s="31">
        <v>21726349</v>
      </c>
      <c r="K60" s="26">
        <v>36182609</v>
      </c>
      <c r="L60" s="27">
        <v>39130435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2866093</v>
      </c>
      <c r="F61" s="22">
        <v>5000000</v>
      </c>
      <c r="G61" s="20">
        <v>12997330</v>
      </c>
      <c r="H61" s="23">
        <v>12997330</v>
      </c>
      <c r="I61" s="24">
        <v>12996681</v>
      </c>
      <c r="J61" s="25">
        <v>2500000</v>
      </c>
      <c r="K61" s="20">
        <v>7847826</v>
      </c>
      <c r="L61" s="21">
        <v>5360609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-2</v>
      </c>
      <c r="D63" s="66">
        <f t="shared" ref="D63:L63" si="4">+D43+D47+D53+D57+D62</f>
        <v>1</v>
      </c>
      <c r="E63" s="67">
        <f t="shared" si="4"/>
        <v>72908190</v>
      </c>
      <c r="F63" s="68">
        <f t="shared" si="4"/>
        <v>86994625</v>
      </c>
      <c r="G63" s="66">
        <f t="shared" si="4"/>
        <v>53664303</v>
      </c>
      <c r="H63" s="69">
        <f t="shared" si="4"/>
        <v>53664303</v>
      </c>
      <c r="I63" s="70">
        <f t="shared" si="4"/>
        <v>40383785</v>
      </c>
      <c r="J63" s="71">
        <f t="shared" si="4"/>
        <v>80568025</v>
      </c>
      <c r="K63" s="66">
        <f t="shared" si="4"/>
        <v>86969298</v>
      </c>
      <c r="L63" s="67">
        <f t="shared" si="4"/>
        <v>79788392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41023434</v>
      </c>
      <c r="D66" s="20">
        <v>35461745</v>
      </c>
      <c r="E66" s="34">
        <v>64386147</v>
      </c>
      <c r="F66" s="25">
        <v>65348625</v>
      </c>
      <c r="G66" s="20">
        <v>24443147</v>
      </c>
      <c r="H66" s="23">
        <v>24443147</v>
      </c>
      <c r="I66" s="21">
        <v>17341458</v>
      </c>
      <c r="J66" s="35">
        <v>47841827</v>
      </c>
      <c r="K66" s="20">
        <v>71617523</v>
      </c>
      <c r="L66" s="23">
        <v>73476392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5388</v>
      </c>
      <c r="F67" s="22">
        <v>5731000</v>
      </c>
      <c r="G67" s="20">
        <v>12975956</v>
      </c>
      <c r="H67" s="23">
        <v>12975956</v>
      </c>
      <c r="I67" s="24">
        <v>6886602</v>
      </c>
      <c r="J67" s="25">
        <v>12892522</v>
      </c>
      <c r="K67" s="20"/>
      <c r="L67" s="21">
        <v>6012000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41023434</v>
      </c>
      <c r="D70" s="36">
        <f t="shared" ref="D70:L70" si="5">SUM(D66:D69)</f>
        <v>35461745</v>
      </c>
      <c r="E70" s="37">
        <f t="shared" si="5"/>
        <v>64391535</v>
      </c>
      <c r="F70" s="38">
        <f t="shared" si="5"/>
        <v>71079625</v>
      </c>
      <c r="G70" s="36">
        <f t="shared" si="5"/>
        <v>37419103</v>
      </c>
      <c r="H70" s="39">
        <f t="shared" si="5"/>
        <v>37419103</v>
      </c>
      <c r="I70" s="40">
        <f t="shared" si="5"/>
        <v>24228060</v>
      </c>
      <c r="J70" s="41">
        <f t="shared" si="5"/>
        <v>60734349</v>
      </c>
      <c r="K70" s="36">
        <f t="shared" si="5"/>
        <v>71617523</v>
      </c>
      <c r="L70" s="37">
        <f t="shared" si="5"/>
        <v>79488392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>
        <v>-3241516</v>
      </c>
      <c r="E72" s="21"/>
      <c r="F72" s="22">
        <v>300000</v>
      </c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-14182731</v>
      </c>
      <c r="D73" s="20">
        <v>-2306545</v>
      </c>
      <c r="E73" s="21">
        <v>876985</v>
      </c>
      <c r="F73" s="22">
        <v>15615000</v>
      </c>
      <c r="G73" s="20">
        <v>16245200</v>
      </c>
      <c r="H73" s="23">
        <v>16245200</v>
      </c>
      <c r="I73" s="24">
        <v>15764421</v>
      </c>
      <c r="J73" s="25">
        <v>19833676</v>
      </c>
      <c r="K73" s="20">
        <v>15351775</v>
      </c>
      <c r="L73" s="21">
        <v>300000</v>
      </c>
    </row>
    <row r="74" spans="1:12" ht="13.5" x14ac:dyDescent="0.25">
      <c r="A74" s="4" t="s">
        <v>53</v>
      </c>
      <c r="B74" s="5" t="s">
        <v>54</v>
      </c>
      <c r="C74" s="66">
        <f>SUM(C70:C73)</f>
        <v>26840703</v>
      </c>
      <c r="D74" s="66">
        <f t="shared" ref="D74:L74" si="6">SUM(D70:D73)</f>
        <v>29913684</v>
      </c>
      <c r="E74" s="67">
        <f t="shared" si="6"/>
        <v>65268520</v>
      </c>
      <c r="F74" s="68">
        <f t="shared" si="6"/>
        <v>86994625</v>
      </c>
      <c r="G74" s="66">
        <f t="shared" si="6"/>
        <v>53664303</v>
      </c>
      <c r="H74" s="69">
        <f t="shared" si="6"/>
        <v>53664303</v>
      </c>
      <c r="I74" s="70">
        <f t="shared" si="6"/>
        <v>39992481</v>
      </c>
      <c r="J74" s="71">
        <f t="shared" si="6"/>
        <v>80568025</v>
      </c>
      <c r="K74" s="66">
        <f t="shared" si="6"/>
        <v>86969298</v>
      </c>
      <c r="L74" s="67">
        <f t="shared" si="6"/>
        <v>79788392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-45769576</v>
      </c>
      <c r="D43" s="14">
        <f t="shared" ref="D43:L43" si="0">SUM(D44:D46)</f>
        <v>-44351082</v>
      </c>
      <c r="E43" s="15">
        <f t="shared" si="0"/>
        <v>-65613007</v>
      </c>
      <c r="F43" s="16">
        <f t="shared" si="0"/>
        <v>8450000</v>
      </c>
      <c r="G43" s="14">
        <f t="shared" si="0"/>
        <v>7648566</v>
      </c>
      <c r="H43" s="17">
        <f>SUM(H44:H46)</f>
        <v>7648566</v>
      </c>
      <c r="I43" s="18">
        <f t="shared" si="0"/>
        <v>7413586</v>
      </c>
      <c r="J43" s="19">
        <f t="shared" si="0"/>
        <v>3310000</v>
      </c>
      <c r="K43" s="14">
        <f t="shared" si="0"/>
        <v>5174000</v>
      </c>
      <c r="L43" s="17">
        <f t="shared" si="0"/>
        <v>2010000</v>
      </c>
    </row>
    <row r="44" spans="1:12" ht="13.5" x14ac:dyDescent="0.25">
      <c r="A44" s="3" t="s">
        <v>21</v>
      </c>
      <c r="B44" s="2" t="s">
        <v>20</v>
      </c>
      <c r="C44" s="20">
        <v>27301</v>
      </c>
      <c r="D44" s="20">
        <v>46156</v>
      </c>
      <c r="E44" s="21">
        <v>152817</v>
      </c>
      <c r="F44" s="22">
        <v>20000</v>
      </c>
      <c r="G44" s="20">
        <v>21166</v>
      </c>
      <c r="H44" s="23">
        <v>21166</v>
      </c>
      <c r="I44" s="24">
        <v>21133</v>
      </c>
      <c r="J44" s="25">
        <v>45000</v>
      </c>
      <c r="K44" s="20">
        <v>46000</v>
      </c>
      <c r="L44" s="21"/>
    </row>
    <row r="45" spans="1:12" ht="13.5" x14ac:dyDescent="0.25">
      <c r="A45" s="3" t="s">
        <v>22</v>
      </c>
      <c r="B45" s="2" t="s">
        <v>20</v>
      </c>
      <c r="C45" s="26">
        <v>-45796877</v>
      </c>
      <c r="D45" s="26">
        <v>-44397238</v>
      </c>
      <c r="E45" s="27">
        <v>-65765824</v>
      </c>
      <c r="F45" s="28">
        <v>8430000</v>
      </c>
      <c r="G45" s="26">
        <v>7627400</v>
      </c>
      <c r="H45" s="29">
        <v>7627400</v>
      </c>
      <c r="I45" s="30">
        <v>7392453</v>
      </c>
      <c r="J45" s="31">
        <v>3265000</v>
      </c>
      <c r="K45" s="26">
        <v>5128000</v>
      </c>
      <c r="L45" s="27">
        <v>2010000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9403081</v>
      </c>
      <c r="D47" s="14">
        <f t="shared" ref="D47:L47" si="1">SUM(D48:D52)</f>
        <v>8026399</v>
      </c>
      <c r="E47" s="18">
        <f t="shared" si="1"/>
        <v>8501929</v>
      </c>
      <c r="F47" s="32">
        <f t="shared" si="1"/>
        <v>12730000</v>
      </c>
      <c r="G47" s="14">
        <f t="shared" si="1"/>
        <v>12205940</v>
      </c>
      <c r="H47" s="17">
        <f>SUM(H48:H52)</f>
        <v>12205940</v>
      </c>
      <c r="I47" s="33">
        <f t="shared" si="1"/>
        <v>9977396</v>
      </c>
      <c r="J47" s="16">
        <f t="shared" si="1"/>
        <v>6395000</v>
      </c>
      <c r="K47" s="14">
        <f t="shared" si="1"/>
        <v>4820000</v>
      </c>
      <c r="L47" s="18">
        <f t="shared" si="1"/>
        <v>4208000</v>
      </c>
    </row>
    <row r="48" spans="1:12" ht="13.5" x14ac:dyDescent="0.25">
      <c r="A48" s="3" t="s">
        <v>25</v>
      </c>
      <c r="B48" s="2" t="s">
        <v>20</v>
      </c>
      <c r="C48" s="20">
        <v>4131445</v>
      </c>
      <c r="D48" s="20">
        <v>2419632</v>
      </c>
      <c r="E48" s="21">
        <v>2586097</v>
      </c>
      <c r="F48" s="22">
        <v>2420000</v>
      </c>
      <c r="G48" s="20">
        <v>2237100</v>
      </c>
      <c r="H48" s="23">
        <v>2237100</v>
      </c>
      <c r="I48" s="24">
        <v>2084274</v>
      </c>
      <c r="J48" s="25">
        <v>785000</v>
      </c>
      <c r="K48" s="20">
        <v>1270000</v>
      </c>
      <c r="L48" s="21">
        <v>1330000</v>
      </c>
    </row>
    <row r="49" spans="1:12" ht="13.5" x14ac:dyDescent="0.25">
      <c r="A49" s="3" t="s">
        <v>26</v>
      </c>
      <c r="B49" s="2" t="s">
        <v>20</v>
      </c>
      <c r="C49" s="20">
        <v>4059141</v>
      </c>
      <c r="D49" s="20">
        <v>4959201</v>
      </c>
      <c r="E49" s="21">
        <v>4306485</v>
      </c>
      <c r="F49" s="22">
        <v>5714000</v>
      </c>
      <c r="G49" s="20">
        <v>3865950</v>
      </c>
      <c r="H49" s="23">
        <v>3865950</v>
      </c>
      <c r="I49" s="24">
        <v>2722648</v>
      </c>
      <c r="J49" s="25">
        <v>4740000</v>
      </c>
      <c r="K49" s="20">
        <v>3040000</v>
      </c>
      <c r="L49" s="21">
        <v>2688000</v>
      </c>
    </row>
    <row r="50" spans="1:12" ht="13.5" x14ac:dyDescent="0.25">
      <c r="A50" s="3" t="s">
        <v>27</v>
      </c>
      <c r="B50" s="2" t="s">
        <v>20</v>
      </c>
      <c r="C50" s="20">
        <v>1212495</v>
      </c>
      <c r="D50" s="20">
        <v>647566</v>
      </c>
      <c r="E50" s="21">
        <v>964083</v>
      </c>
      <c r="F50" s="22">
        <v>1536000</v>
      </c>
      <c r="G50" s="20">
        <v>2295890</v>
      </c>
      <c r="H50" s="23">
        <v>2295890</v>
      </c>
      <c r="I50" s="24">
        <v>2246247</v>
      </c>
      <c r="J50" s="25">
        <v>870000</v>
      </c>
      <c r="K50" s="20">
        <v>500000</v>
      </c>
      <c r="L50" s="21">
        <v>180000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645264</v>
      </c>
      <c r="F51" s="22">
        <v>3060000</v>
      </c>
      <c r="G51" s="20">
        <v>3807000</v>
      </c>
      <c r="H51" s="23">
        <v>3807000</v>
      </c>
      <c r="I51" s="24">
        <v>2924227</v>
      </c>
      <c r="J51" s="25"/>
      <c r="K51" s="20">
        <v>10000</v>
      </c>
      <c r="L51" s="21">
        <v>10000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18177460</v>
      </c>
      <c r="D53" s="14">
        <f t="shared" ref="D53:L53" si="2">SUM(D54:D56)</f>
        <v>17067865</v>
      </c>
      <c r="E53" s="18">
        <f t="shared" si="2"/>
        <v>17724027</v>
      </c>
      <c r="F53" s="32">
        <f t="shared" si="2"/>
        <v>36218000</v>
      </c>
      <c r="G53" s="14">
        <f t="shared" si="2"/>
        <v>47772023</v>
      </c>
      <c r="H53" s="17">
        <f>SUM(H54:H56)</f>
        <v>47772023</v>
      </c>
      <c r="I53" s="33">
        <f t="shared" si="2"/>
        <v>45184640</v>
      </c>
      <c r="J53" s="16">
        <f t="shared" si="2"/>
        <v>13158320</v>
      </c>
      <c r="K53" s="14">
        <f t="shared" si="2"/>
        <v>12306000</v>
      </c>
      <c r="L53" s="18">
        <f t="shared" si="2"/>
        <v>10122000</v>
      </c>
    </row>
    <row r="54" spans="1:12" ht="13.5" x14ac:dyDescent="0.25">
      <c r="A54" s="3" t="s">
        <v>31</v>
      </c>
      <c r="B54" s="2" t="s">
        <v>20</v>
      </c>
      <c r="C54" s="20">
        <v>2202434</v>
      </c>
      <c r="D54" s="20">
        <v>118338</v>
      </c>
      <c r="E54" s="21">
        <v>4337696</v>
      </c>
      <c r="F54" s="22">
        <v>31463000</v>
      </c>
      <c r="G54" s="20">
        <v>42650323</v>
      </c>
      <c r="H54" s="23">
        <v>42650323</v>
      </c>
      <c r="I54" s="24">
        <v>40414247</v>
      </c>
      <c r="J54" s="25">
        <v>4403320</v>
      </c>
      <c r="K54" s="20">
        <v>4120000</v>
      </c>
      <c r="L54" s="21"/>
    </row>
    <row r="55" spans="1:12" ht="13.5" x14ac:dyDescent="0.25">
      <c r="A55" s="3" t="s">
        <v>32</v>
      </c>
      <c r="B55" s="2" t="s">
        <v>20</v>
      </c>
      <c r="C55" s="20">
        <v>15975026</v>
      </c>
      <c r="D55" s="20">
        <v>16949527</v>
      </c>
      <c r="E55" s="21">
        <v>13386331</v>
      </c>
      <c r="F55" s="22">
        <v>4755000</v>
      </c>
      <c r="G55" s="20">
        <v>5121700</v>
      </c>
      <c r="H55" s="23">
        <v>5121700</v>
      </c>
      <c r="I55" s="24">
        <v>4770393</v>
      </c>
      <c r="J55" s="25">
        <v>8755000</v>
      </c>
      <c r="K55" s="20">
        <v>8186000</v>
      </c>
      <c r="L55" s="21">
        <v>10122000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18188990</v>
      </c>
      <c r="D57" s="14">
        <f t="shared" ref="D57:L57" si="3">SUM(D58:D61)</f>
        <v>19256781</v>
      </c>
      <c r="E57" s="18">
        <f t="shared" si="3"/>
        <v>39387054</v>
      </c>
      <c r="F57" s="32">
        <f t="shared" si="3"/>
        <v>45042609</v>
      </c>
      <c r="G57" s="14">
        <f t="shared" si="3"/>
        <v>46902021</v>
      </c>
      <c r="H57" s="17">
        <f>SUM(H58:H61)</f>
        <v>46902021</v>
      </c>
      <c r="I57" s="33">
        <f t="shared" si="3"/>
        <v>43301542</v>
      </c>
      <c r="J57" s="16">
        <f t="shared" si="3"/>
        <v>52730978</v>
      </c>
      <c r="K57" s="14">
        <f t="shared" si="3"/>
        <v>57877696</v>
      </c>
      <c r="L57" s="18">
        <f t="shared" si="3"/>
        <v>58490956</v>
      </c>
    </row>
    <row r="58" spans="1:12" ht="13.5" x14ac:dyDescent="0.25">
      <c r="A58" s="3" t="s">
        <v>35</v>
      </c>
      <c r="B58" s="2" t="s">
        <v>20</v>
      </c>
      <c r="C58" s="20">
        <v>7783750</v>
      </c>
      <c r="D58" s="20">
        <v>3870381</v>
      </c>
      <c r="E58" s="21">
        <v>8979550</v>
      </c>
      <c r="F58" s="22">
        <v>6735782</v>
      </c>
      <c r="G58" s="20">
        <v>9005912</v>
      </c>
      <c r="H58" s="23">
        <v>9005912</v>
      </c>
      <c r="I58" s="24">
        <v>7623410</v>
      </c>
      <c r="J58" s="25">
        <v>25544957</v>
      </c>
      <c r="K58" s="20">
        <v>14939565</v>
      </c>
      <c r="L58" s="21">
        <v>6892174</v>
      </c>
    </row>
    <row r="59" spans="1:12" ht="13.5" x14ac:dyDescent="0.25">
      <c r="A59" s="3" t="s">
        <v>36</v>
      </c>
      <c r="B59" s="2" t="s">
        <v>20</v>
      </c>
      <c r="C59" s="20">
        <v>2594722</v>
      </c>
      <c r="D59" s="20">
        <v>4141267</v>
      </c>
      <c r="E59" s="21">
        <v>19543788</v>
      </c>
      <c r="F59" s="22">
        <v>22757261</v>
      </c>
      <c r="G59" s="20">
        <v>20843843</v>
      </c>
      <c r="H59" s="23">
        <v>20843843</v>
      </c>
      <c r="I59" s="24">
        <v>19723430</v>
      </c>
      <c r="J59" s="25">
        <v>12817803</v>
      </c>
      <c r="K59" s="20">
        <v>24341783</v>
      </c>
      <c r="L59" s="21">
        <v>21430478</v>
      </c>
    </row>
    <row r="60" spans="1:12" ht="13.5" x14ac:dyDescent="0.25">
      <c r="A60" s="3" t="s">
        <v>37</v>
      </c>
      <c r="B60" s="2" t="s">
        <v>20</v>
      </c>
      <c r="C60" s="26">
        <v>6364510</v>
      </c>
      <c r="D60" s="26">
        <v>10209839</v>
      </c>
      <c r="E60" s="27">
        <v>4943540</v>
      </c>
      <c r="F60" s="28">
        <v>13934566</v>
      </c>
      <c r="G60" s="26">
        <v>16007266</v>
      </c>
      <c r="H60" s="29">
        <v>16007266</v>
      </c>
      <c r="I60" s="30">
        <v>14939506</v>
      </c>
      <c r="J60" s="31">
        <v>12703218</v>
      </c>
      <c r="K60" s="26">
        <v>17076348</v>
      </c>
      <c r="L60" s="27">
        <v>25997304</v>
      </c>
    </row>
    <row r="61" spans="1:12" ht="13.5" x14ac:dyDescent="0.25">
      <c r="A61" s="3" t="s">
        <v>38</v>
      </c>
      <c r="B61" s="2" t="s">
        <v>20</v>
      </c>
      <c r="C61" s="20">
        <v>1446008</v>
      </c>
      <c r="D61" s="20">
        <v>1035294</v>
      </c>
      <c r="E61" s="21">
        <v>5920176</v>
      </c>
      <c r="F61" s="22">
        <v>1615000</v>
      </c>
      <c r="G61" s="20">
        <v>1045000</v>
      </c>
      <c r="H61" s="23">
        <v>1045000</v>
      </c>
      <c r="I61" s="24">
        <v>1015196</v>
      </c>
      <c r="J61" s="25">
        <v>1665000</v>
      </c>
      <c r="K61" s="20">
        <v>1520000</v>
      </c>
      <c r="L61" s="21">
        <v>4171000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-45</v>
      </c>
      <c r="D63" s="66">
        <f t="shared" ref="D63:L63" si="4">+D43+D47+D53+D57+D62</f>
        <v>-37</v>
      </c>
      <c r="E63" s="67">
        <f t="shared" si="4"/>
        <v>3</v>
      </c>
      <c r="F63" s="68">
        <f t="shared" si="4"/>
        <v>102440609</v>
      </c>
      <c r="G63" s="66">
        <f t="shared" si="4"/>
        <v>114528550</v>
      </c>
      <c r="H63" s="69">
        <f t="shared" si="4"/>
        <v>114528550</v>
      </c>
      <c r="I63" s="70">
        <f t="shared" si="4"/>
        <v>105877164</v>
      </c>
      <c r="J63" s="71">
        <f t="shared" si="4"/>
        <v>75594298</v>
      </c>
      <c r="K63" s="66">
        <f t="shared" si="4"/>
        <v>80177696</v>
      </c>
      <c r="L63" s="67">
        <f t="shared" si="4"/>
        <v>74830956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15736392</v>
      </c>
      <c r="D66" s="20">
        <v>17731181</v>
      </c>
      <c r="E66" s="34">
        <v>16611458</v>
      </c>
      <c r="F66" s="25">
        <v>22361609</v>
      </c>
      <c r="G66" s="20">
        <v>20095521</v>
      </c>
      <c r="H66" s="23">
        <v>20095521</v>
      </c>
      <c r="I66" s="21">
        <v>17928143</v>
      </c>
      <c r="J66" s="35">
        <v>22693130</v>
      </c>
      <c r="K66" s="20">
        <v>28125696</v>
      </c>
      <c r="L66" s="23">
        <v>34843956</v>
      </c>
    </row>
    <row r="67" spans="1:12" ht="13.5" x14ac:dyDescent="0.25">
      <c r="A67" s="3" t="s">
        <v>45</v>
      </c>
      <c r="B67" s="2" t="s">
        <v>20</v>
      </c>
      <c r="C67" s="20">
        <v>3396735</v>
      </c>
      <c r="D67" s="20">
        <v>480300</v>
      </c>
      <c r="E67" s="21">
        <v>3403718</v>
      </c>
      <c r="F67" s="22">
        <v>27269000</v>
      </c>
      <c r="G67" s="20">
        <v>36116000</v>
      </c>
      <c r="H67" s="23">
        <v>36116000</v>
      </c>
      <c r="I67" s="24">
        <v>34813277</v>
      </c>
      <c r="J67" s="25">
        <v>1030000</v>
      </c>
      <c r="K67" s="20">
        <v>50000</v>
      </c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>
        <v>229542</v>
      </c>
      <c r="F68" s="28"/>
      <c r="G68" s="26">
        <v>2222565</v>
      </c>
      <c r="H68" s="29">
        <v>2222565</v>
      </c>
      <c r="I68" s="30">
        <v>2172140</v>
      </c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659681</v>
      </c>
      <c r="D69" s="20">
        <v>233619</v>
      </c>
      <c r="E69" s="21">
        <v>532641</v>
      </c>
      <c r="F69" s="22">
        <v>240000</v>
      </c>
      <c r="G69" s="20">
        <v>160000</v>
      </c>
      <c r="H69" s="23">
        <v>160000</v>
      </c>
      <c r="I69" s="24">
        <v>136224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19792808</v>
      </c>
      <c r="D70" s="36">
        <f t="shared" ref="D70:L70" si="5">SUM(D66:D69)</f>
        <v>18445100</v>
      </c>
      <c r="E70" s="37">
        <f t="shared" si="5"/>
        <v>20777359</v>
      </c>
      <c r="F70" s="38">
        <f t="shared" si="5"/>
        <v>49870609</v>
      </c>
      <c r="G70" s="36">
        <f t="shared" si="5"/>
        <v>58594086</v>
      </c>
      <c r="H70" s="39">
        <f t="shared" si="5"/>
        <v>58594086</v>
      </c>
      <c r="I70" s="40">
        <f t="shared" si="5"/>
        <v>55049784</v>
      </c>
      <c r="J70" s="41">
        <f t="shared" si="5"/>
        <v>23723130</v>
      </c>
      <c r="K70" s="36">
        <f t="shared" si="5"/>
        <v>28175696</v>
      </c>
      <c r="L70" s="37">
        <f t="shared" si="5"/>
        <v>34843956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14504028</v>
      </c>
      <c r="D72" s="20">
        <v>15757239</v>
      </c>
      <c r="E72" s="21">
        <v>33075258</v>
      </c>
      <c r="F72" s="22">
        <v>30910000</v>
      </c>
      <c r="G72" s="20">
        <v>36196500</v>
      </c>
      <c r="H72" s="23">
        <v>36196500</v>
      </c>
      <c r="I72" s="24">
        <v>32661341</v>
      </c>
      <c r="J72" s="25">
        <v>23774848</v>
      </c>
      <c r="K72" s="20">
        <v>26200000</v>
      </c>
      <c r="L72" s="21">
        <v>23900000</v>
      </c>
    </row>
    <row r="73" spans="1:12" ht="13.5" x14ac:dyDescent="0.25">
      <c r="A73" s="72" t="s">
        <v>52</v>
      </c>
      <c r="B73" s="2" t="s">
        <v>20</v>
      </c>
      <c r="C73" s="20">
        <v>15549745</v>
      </c>
      <c r="D73" s="20">
        <v>15998591</v>
      </c>
      <c r="E73" s="21">
        <v>18611008</v>
      </c>
      <c r="F73" s="22">
        <v>21660000</v>
      </c>
      <c r="G73" s="20">
        <v>19737964</v>
      </c>
      <c r="H73" s="23">
        <v>19737964</v>
      </c>
      <c r="I73" s="24">
        <v>18166039</v>
      </c>
      <c r="J73" s="25">
        <v>28096320</v>
      </c>
      <c r="K73" s="20">
        <v>25802000</v>
      </c>
      <c r="L73" s="21">
        <v>16087000</v>
      </c>
    </row>
    <row r="74" spans="1:12" ht="13.5" x14ac:dyDescent="0.25">
      <c r="A74" s="4" t="s">
        <v>53</v>
      </c>
      <c r="B74" s="5" t="s">
        <v>54</v>
      </c>
      <c r="C74" s="66">
        <f>SUM(C70:C73)</f>
        <v>49846581</v>
      </c>
      <c r="D74" s="66">
        <f t="shared" ref="D74:L74" si="6">SUM(D70:D73)</f>
        <v>50200930</v>
      </c>
      <c r="E74" s="67">
        <f t="shared" si="6"/>
        <v>72463625</v>
      </c>
      <c r="F74" s="68">
        <f t="shared" si="6"/>
        <v>102440609</v>
      </c>
      <c r="G74" s="66">
        <f t="shared" si="6"/>
        <v>114528550</v>
      </c>
      <c r="H74" s="69">
        <f t="shared" si="6"/>
        <v>114528550</v>
      </c>
      <c r="I74" s="70">
        <f t="shared" si="6"/>
        <v>105877164</v>
      </c>
      <c r="J74" s="71">
        <f t="shared" si="6"/>
        <v>75594298</v>
      </c>
      <c r="K74" s="66">
        <f t="shared" si="6"/>
        <v>80177696</v>
      </c>
      <c r="L74" s="67">
        <f t="shared" si="6"/>
        <v>74830956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18474059</v>
      </c>
      <c r="D43" s="14">
        <f t="shared" ref="D43:L43" si="0">SUM(D44:D46)</f>
        <v>14828793</v>
      </c>
      <c r="E43" s="15">
        <f t="shared" si="0"/>
        <v>14076932</v>
      </c>
      <c r="F43" s="16">
        <f t="shared" si="0"/>
        <v>55678774</v>
      </c>
      <c r="G43" s="14">
        <f t="shared" si="0"/>
        <v>46083691</v>
      </c>
      <c r="H43" s="17">
        <f>SUM(H44:H46)</f>
        <v>46083691</v>
      </c>
      <c r="I43" s="18">
        <f t="shared" si="0"/>
        <v>25971696</v>
      </c>
      <c r="J43" s="19">
        <f t="shared" si="0"/>
        <v>34088722</v>
      </c>
      <c r="K43" s="14">
        <f t="shared" si="0"/>
        <v>89287204</v>
      </c>
      <c r="L43" s="17">
        <f t="shared" si="0"/>
        <v>17228087</v>
      </c>
    </row>
    <row r="44" spans="1:12" ht="13.5" x14ac:dyDescent="0.25">
      <c r="A44" s="3" t="s">
        <v>21</v>
      </c>
      <c r="B44" s="2" t="s">
        <v>20</v>
      </c>
      <c r="C44" s="20">
        <v>15896</v>
      </c>
      <c r="D44" s="20"/>
      <c r="E44" s="21"/>
      <c r="F44" s="22">
        <v>50000</v>
      </c>
      <c r="G44" s="20">
        <v>50000</v>
      </c>
      <c r="H44" s="23">
        <v>50000</v>
      </c>
      <c r="I44" s="24">
        <v>22080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18458163</v>
      </c>
      <c r="D45" s="26">
        <v>14828793</v>
      </c>
      <c r="E45" s="27">
        <v>14076932</v>
      </c>
      <c r="F45" s="28">
        <v>55578774</v>
      </c>
      <c r="G45" s="26">
        <v>45983691</v>
      </c>
      <c r="H45" s="29">
        <v>45983691</v>
      </c>
      <c r="I45" s="30">
        <v>25949616</v>
      </c>
      <c r="J45" s="31">
        <v>34088722</v>
      </c>
      <c r="K45" s="26">
        <v>89287204</v>
      </c>
      <c r="L45" s="27">
        <v>17038087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50000</v>
      </c>
      <c r="G46" s="20">
        <v>50000</v>
      </c>
      <c r="H46" s="23">
        <v>50000</v>
      </c>
      <c r="I46" s="24"/>
      <c r="J46" s="25"/>
      <c r="K46" s="20"/>
      <c r="L46" s="21">
        <v>190000</v>
      </c>
    </row>
    <row r="47" spans="1:12" ht="13.5" x14ac:dyDescent="0.25">
      <c r="A47" s="1" t="s">
        <v>24</v>
      </c>
      <c r="B47" s="2" t="s">
        <v>20</v>
      </c>
      <c r="C47" s="14">
        <f>SUM(C48:C52)</f>
        <v>13691098</v>
      </c>
      <c r="D47" s="14">
        <f t="shared" ref="D47:L47" si="1">SUM(D48:D52)</f>
        <v>29281816</v>
      </c>
      <c r="E47" s="18">
        <f t="shared" si="1"/>
        <v>19764417</v>
      </c>
      <c r="F47" s="32">
        <f t="shared" si="1"/>
        <v>24308165</v>
      </c>
      <c r="G47" s="14">
        <f t="shared" si="1"/>
        <v>22947618</v>
      </c>
      <c r="H47" s="17">
        <f>SUM(H48:H52)</f>
        <v>22947618</v>
      </c>
      <c r="I47" s="33">
        <f t="shared" si="1"/>
        <v>13483014</v>
      </c>
      <c r="J47" s="16">
        <f t="shared" si="1"/>
        <v>15885087</v>
      </c>
      <c r="K47" s="14">
        <f t="shared" si="1"/>
        <v>10467000</v>
      </c>
      <c r="L47" s="18">
        <f t="shared" si="1"/>
        <v>4390000</v>
      </c>
    </row>
    <row r="48" spans="1:12" ht="13.5" x14ac:dyDescent="0.25">
      <c r="A48" s="3" t="s">
        <v>25</v>
      </c>
      <c r="B48" s="2" t="s">
        <v>20</v>
      </c>
      <c r="C48" s="20">
        <v>1199689</v>
      </c>
      <c r="D48" s="20">
        <v>1919985</v>
      </c>
      <c r="E48" s="21">
        <v>2040986</v>
      </c>
      <c r="F48" s="22">
        <v>4265000</v>
      </c>
      <c r="G48" s="20">
        <v>3661814</v>
      </c>
      <c r="H48" s="23">
        <v>3661814</v>
      </c>
      <c r="I48" s="24">
        <v>2899156</v>
      </c>
      <c r="J48" s="25">
        <v>3590032</v>
      </c>
      <c r="K48" s="20">
        <v>2190000</v>
      </c>
      <c r="L48" s="21">
        <v>250000</v>
      </c>
    </row>
    <row r="49" spans="1:12" ht="13.5" x14ac:dyDescent="0.25">
      <c r="A49" s="3" t="s">
        <v>26</v>
      </c>
      <c r="B49" s="2" t="s">
        <v>20</v>
      </c>
      <c r="C49" s="20">
        <v>7850607</v>
      </c>
      <c r="D49" s="20">
        <v>19718306</v>
      </c>
      <c r="E49" s="21">
        <v>9422945</v>
      </c>
      <c r="F49" s="22">
        <v>17728165</v>
      </c>
      <c r="G49" s="20">
        <v>15782021</v>
      </c>
      <c r="H49" s="23">
        <v>15782021</v>
      </c>
      <c r="I49" s="24">
        <v>8607660</v>
      </c>
      <c r="J49" s="25">
        <v>6595035</v>
      </c>
      <c r="K49" s="20">
        <v>2967000</v>
      </c>
      <c r="L49" s="21">
        <v>1430000</v>
      </c>
    </row>
    <row r="50" spans="1:12" ht="13.5" x14ac:dyDescent="0.25">
      <c r="A50" s="3" t="s">
        <v>27</v>
      </c>
      <c r="B50" s="2" t="s">
        <v>20</v>
      </c>
      <c r="C50" s="20">
        <v>2640936</v>
      </c>
      <c r="D50" s="20">
        <v>7643525</v>
      </c>
      <c r="E50" s="21">
        <v>7701498</v>
      </c>
      <c r="F50" s="22">
        <v>1750000</v>
      </c>
      <c r="G50" s="20">
        <v>2686211</v>
      </c>
      <c r="H50" s="23">
        <v>2686211</v>
      </c>
      <c r="I50" s="24">
        <v>1402015</v>
      </c>
      <c r="J50" s="25">
        <v>5150012</v>
      </c>
      <c r="K50" s="20">
        <v>5310000</v>
      </c>
      <c r="L50" s="21">
        <v>2710000</v>
      </c>
    </row>
    <row r="51" spans="1:12" ht="13.5" x14ac:dyDescent="0.25">
      <c r="A51" s="3" t="s">
        <v>28</v>
      </c>
      <c r="B51" s="2" t="s">
        <v>20</v>
      </c>
      <c r="C51" s="20">
        <v>1999866</v>
      </c>
      <c r="D51" s="20"/>
      <c r="E51" s="21">
        <v>598988</v>
      </c>
      <c r="F51" s="22">
        <v>565000</v>
      </c>
      <c r="G51" s="20">
        <v>817572</v>
      </c>
      <c r="H51" s="23">
        <v>817572</v>
      </c>
      <c r="I51" s="24">
        <v>574183</v>
      </c>
      <c r="J51" s="25">
        <v>550008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56901456</v>
      </c>
      <c r="D53" s="14">
        <f t="shared" ref="D53:L53" si="2">SUM(D54:D56)</f>
        <v>30265431</v>
      </c>
      <c r="E53" s="18">
        <f t="shared" si="2"/>
        <v>80778643</v>
      </c>
      <c r="F53" s="32">
        <f t="shared" si="2"/>
        <v>52989424</v>
      </c>
      <c r="G53" s="14">
        <f t="shared" si="2"/>
        <v>98192756</v>
      </c>
      <c r="H53" s="17">
        <f>SUM(H54:H56)</f>
        <v>98192756</v>
      </c>
      <c r="I53" s="33">
        <f t="shared" si="2"/>
        <v>58665468</v>
      </c>
      <c r="J53" s="16">
        <f t="shared" si="2"/>
        <v>76186348</v>
      </c>
      <c r="K53" s="14">
        <f t="shared" si="2"/>
        <v>107983072</v>
      </c>
      <c r="L53" s="18">
        <f t="shared" si="2"/>
        <v>122407487</v>
      </c>
    </row>
    <row r="54" spans="1:12" ht="13.5" x14ac:dyDescent="0.25">
      <c r="A54" s="3" t="s">
        <v>31</v>
      </c>
      <c r="B54" s="2" t="s">
        <v>20</v>
      </c>
      <c r="C54" s="20">
        <v>4316533</v>
      </c>
      <c r="D54" s="20">
        <v>6283584</v>
      </c>
      <c r="E54" s="21">
        <v>10727946</v>
      </c>
      <c r="F54" s="22">
        <v>312500</v>
      </c>
      <c r="G54" s="20">
        <v>9343167</v>
      </c>
      <c r="H54" s="23">
        <v>9343167</v>
      </c>
      <c r="I54" s="24">
        <v>6748220</v>
      </c>
      <c r="J54" s="25">
        <v>9130018</v>
      </c>
      <c r="K54" s="20">
        <v>4220000</v>
      </c>
      <c r="L54" s="21">
        <v>90000</v>
      </c>
    </row>
    <row r="55" spans="1:12" ht="13.5" x14ac:dyDescent="0.25">
      <c r="A55" s="3" t="s">
        <v>32</v>
      </c>
      <c r="B55" s="2" t="s">
        <v>20</v>
      </c>
      <c r="C55" s="20">
        <v>52579623</v>
      </c>
      <c r="D55" s="20">
        <v>23761059</v>
      </c>
      <c r="E55" s="21">
        <v>69937999</v>
      </c>
      <c r="F55" s="22">
        <v>52473424</v>
      </c>
      <c r="G55" s="20">
        <v>88686089</v>
      </c>
      <c r="H55" s="23">
        <v>88686089</v>
      </c>
      <c r="I55" s="24">
        <v>51866466</v>
      </c>
      <c r="J55" s="25">
        <v>67056330</v>
      </c>
      <c r="K55" s="20">
        <v>102263072</v>
      </c>
      <c r="L55" s="21">
        <v>122077487</v>
      </c>
    </row>
    <row r="56" spans="1:12" ht="13.5" x14ac:dyDescent="0.25">
      <c r="A56" s="3" t="s">
        <v>33</v>
      </c>
      <c r="B56" s="2" t="s">
        <v>20</v>
      </c>
      <c r="C56" s="20">
        <v>5300</v>
      </c>
      <c r="D56" s="20">
        <v>220788</v>
      </c>
      <c r="E56" s="21">
        <v>112698</v>
      </c>
      <c r="F56" s="22">
        <v>203500</v>
      </c>
      <c r="G56" s="20">
        <v>163500</v>
      </c>
      <c r="H56" s="23">
        <v>163500</v>
      </c>
      <c r="I56" s="24">
        <v>50782</v>
      </c>
      <c r="J56" s="25"/>
      <c r="K56" s="20">
        <v>1500000</v>
      </c>
      <c r="L56" s="21">
        <v>240000</v>
      </c>
    </row>
    <row r="57" spans="1:12" ht="13.5" x14ac:dyDescent="0.25">
      <c r="A57" s="1" t="s">
        <v>34</v>
      </c>
      <c r="B57" s="2" t="s">
        <v>20</v>
      </c>
      <c r="C57" s="14">
        <f>SUM(C58:C61)</f>
        <v>132484453</v>
      </c>
      <c r="D57" s="14">
        <f t="shared" ref="D57:L57" si="3">SUM(D58:D61)</f>
        <v>72216253</v>
      </c>
      <c r="E57" s="18">
        <f t="shared" si="3"/>
        <v>102513871</v>
      </c>
      <c r="F57" s="32">
        <f t="shared" si="3"/>
        <v>179109080</v>
      </c>
      <c r="G57" s="14">
        <f t="shared" si="3"/>
        <v>165848699</v>
      </c>
      <c r="H57" s="17">
        <f>SUM(H58:H61)</f>
        <v>165848699</v>
      </c>
      <c r="I57" s="33">
        <f t="shared" si="3"/>
        <v>121417375</v>
      </c>
      <c r="J57" s="16">
        <f t="shared" si="3"/>
        <v>200692383</v>
      </c>
      <c r="K57" s="14">
        <f t="shared" si="3"/>
        <v>218460103</v>
      </c>
      <c r="L57" s="18">
        <f t="shared" si="3"/>
        <v>358446153</v>
      </c>
    </row>
    <row r="58" spans="1:12" ht="13.5" x14ac:dyDescent="0.25">
      <c r="A58" s="3" t="s">
        <v>35</v>
      </c>
      <c r="B58" s="2" t="s">
        <v>20</v>
      </c>
      <c r="C58" s="20">
        <v>24880851</v>
      </c>
      <c r="D58" s="20">
        <v>18197817</v>
      </c>
      <c r="E58" s="21">
        <v>20467162</v>
      </c>
      <c r="F58" s="22">
        <v>52983324</v>
      </c>
      <c r="G58" s="20">
        <v>59272516</v>
      </c>
      <c r="H58" s="23">
        <v>59272516</v>
      </c>
      <c r="I58" s="24">
        <v>50360789</v>
      </c>
      <c r="J58" s="25">
        <v>61643621</v>
      </c>
      <c r="K58" s="20">
        <v>34005716</v>
      </c>
      <c r="L58" s="21">
        <v>41789259</v>
      </c>
    </row>
    <row r="59" spans="1:12" ht="13.5" x14ac:dyDescent="0.25">
      <c r="A59" s="3" t="s">
        <v>36</v>
      </c>
      <c r="B59" s="2" t="s">
        <v>20</v>
      </c>
      <c r="C59" s="20">
        <v>45303029</v>
      </c>
      <c r="D59" s="20">
        <v>27486443</v>
      </c>
      <c r="E59" s="21">
        <v>20905652</v>
      </c>
      <c r="F59" s="22">
        <v>36134770</v>
      </c>
      <c r="G59" s="20">
        <v>38149429</v>
      </c>
      <c r="H59" s="23">
        <v>38149429</v>
      </c>
      <c r="I59" s="24">
        <v>28778669</v>
      </c>
      <c r="J59" s="25">
        <v>43205957</v>
      </c>
      <c r="K59" s="20">
        <v>103237480</v>
      </c>
      <c r="L59" s="21">
        <v>162237372</v>
      </c>
    </row>
    <row r="60" spans="1:12" ht="13.5" x14ac:dyDescent="0.25">
      <c r="A60" s="3" t="s">
        <v>37</v>
      </c>
      <c r="B60" s="2" t="s">
        <v>20</v>
      </c>
      <c r="C60" s="26">
        <v>18143718</v>
      </c>
      <c r="D60" s="26">
        <v>10353100</v>
      </c>
      <c r="E60" s="27">
        <v>55839998</v>
      </c>
      <c r="F60" s="28">
        <v>83940986</v>
      </c>
      <c r="G60" s="26">
        <v>59308926</v>
      </c>
      <c r="H60" s="29">
        <v>59308926</v>
      </c>
      <c r="I60" s="30">
        <v>38158752</v>
      </c>
      <c r="J60" s="31">
        <v>88912799</v>
      </c>
      <c r="K60" s="26">
        <v>73903907</v>
      </c>
      <c r="L60" s="27">
        <v>125889522</v>
      </c>
    </row>
    <row r="61" spans="1:12" ht="13.5" x14ac:dyDescent="0.25">
      <c r="A61" s="3" t="s">
        <v>38</v>
      </c>
      <c r="B61" s="2" t="s">
        <v>20</v>
      </c>
      <c r="C61" s="20">
        <v>44156855</v>
      </c>
      <c r="D61" s="20">
        <v>16178893</v>
      </c>
      <c r="E61" s="21">
        <v>5301059</v>
      </c>
      <c r="F61" s="22">
        <v>6050000</v>
      </c>
      <c r="G61" s="20">
        <v>9117828</v>
      </c>
      <c r="H61" s="23">
        <v>9117828</v>
      </c>
      <c r="I61" s="24">
        <v>4119165</v>
      </c>
      <c r="J61" s="25">
        <v>6930006</v>
      </c>
      <c r="K61" s="20">
        <v>7313000</v>
      </c>
      <c r="L61" s="21">
        <v>28530000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>
        <v>180000</v>
      </c>
      <c r="G62" s="14">
        <v>180000</v>
      </c>
      <c r="H62" s="17">
        <v>180000</v>
      </c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221551066</v>
      </c>
      <c r="D63" s="66">
        <f t="shared" ref="D63:L63" si="4">+D43+D47+D53+D57+D62</f>
        <v>146592293</v>
      </c>
      <c r="E63" s="67">
        <f t="shared" si="4"/>
        <v>217133863</v>
      </c>
      <c r="F63" s="68">
        <f t="shared" si="4"/>
        <v>312265443</v>
      </c>
      <c r="G63" s="66">
        <f t="shared" si="4"/>
        <v>333252764</v>
      </c>
      <c r="H63" s="69">
        <f t="shared" si="4"/>
        <v>333252764</v>
      </c>
      <c r="I63" s="70">
        <f t="shared" si="4"/>
        <v>219537553</v>
      </c>
      <c r="J63" s="71">
        <f t="shared" si="4"/>
        <v>326852540</v>
      </c>
      <c r="K63" s="66">
        <f t="shared" si="4"/>
        <v>426197379</v>
      </c>
      <c r="L63" s="67">
        <f t="shared" si="4"/>
        <v>502471727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18746479</v>
      </c>
      <c r="D66" s="20">
        <v>21149233</v>
      </c>
      <c r="E66" s="34">
        <v>15901112</v>
      </c>
      <c r="F66" s="25">
        <v>46489550</v>
      </c>
      <c r="G66" s="20">
        <v>41730550</v>
      </c>
      <c r="H66" s="23">
        <v>41730550</v>
      </c>
      <c r="I66" s="21">
        <v>35431522</v>
      </c>
      <c r="J66" s="35">
        <v>44380700</v>
      </c>
      <c r="K66" s="20">
        <v>31869950</v>
      </c>
      <c r="L66" s="23">
        <v>32396600</v>
      </c>
    </row>
    <row r="67" spans="1:12" ht="13.5" x14ac:dyDescent="0.25">
      <c r="A67" s="3" t="s">
        <v>45</v>
      </c>
      <c r="B67" s="2" t="s">
        <v>20</v>
      </c>
      <c r="C67" s="20">
        <v>8347433</v>
      </c>
      <c r="D67" s="20">
        <v>13709563</v>
      </c>
      <c r="E67" s="21">
        <v>17152484</v>
      </c>
      <c r="F67" s="22">
        <v>13762975</v>
      </c>
      <c r="G67" s="20">
        <v>14308052</v>
      </c>
      <c r="H67" s="23">
        <v>14308052</v>
      </c>
      <c r="I67" s="24">
        <v>1615358</v>
      </c>
      <c r="J67" s="25">
        <v>43268331</v>
      </c>
      <c r="K67" s="20">
        <v>97865552</v>
      </c>
      <c r="L67" s="21">
        <v>120251992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1419311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27093912</v>
      </c>
      <c r="D70" s="36">
        <f t="shared" ref="D70:L70" si="5">SUM(D66:D69)</f>
        <v>36278107</v>
      </c>
      <c r="E70" s="37">
        <f t="shared" si="5"/>
        <v>33053596</v>
      </c>
      <c r="F70" s="38">
        <f t="shared" si="5"/>
        <v>60252525</v>
      </c>
      <c r="G70" s="36">
        <f t="shared" si="5"/>
        <v>56038602</v>
      </c>
      <c r="H70" s="39">
        <f t="shared" si="5"/>
        <v>56038602</v>
      </c>
      <c r="I70" s="40">
        <f t="shared" si="5"/>
        <v>37046880</v>
      </c>
      <c r="J70" s="41">
        <f t="shared" si="5"/>
        <v>87649031</v>
      </c>
      <c r="K70" s="36">
        <f t="shared" si="5"/>
        <v>129735502</v>
      </c>
      <c r="L70" s="37">
        <f t="shared" si="5"/>
        <v>152648592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2331543</v>
      </c>
      <c r="D72" s="20">
        <v>8266012</v>
      </c>
      <c r="E72" s="21">
        <v>9402499</v>
      </c>
      <c r="F72" s="22">
        <v>51773900</v>
      </c>
      <c r="G72" s="20">
        <v>9776706</v>
      </c>
      <c r="H72" s="23">
        <v>9776706</v>
      </c>
      <c r="I72" s="24">
        <v>3548777</v>
      </c>
      <c r="J72" s="25"/>
      <c r="K72" s="20">
        <v>65000000</v>
      </c>
      <c r="L72" s="21">
        <v>162000000</v>
      </c>
    </row>
    <row r="73" spans="1:12" ht="13.5" x14ac:dyDescent="0.25">
      <c r="A73" s="72" t="s">
        <v>52</v>
      </c>
      <c r="B73" s="2" t="s">
        <v>20</v>
      </c>
      <c r="C73" s="20">
        <v>168788863</v>
      </c>
      <c r="D73" s="20">
        <v>98381188</v>
      </c>
      <c r="E73" s="21">
        <v>162403572</v>
      </c>
      <c r="F73" s="22">
        <v>200239018</v>
      </c>
      <c r="G73" s="20">
        <v>267437456</v>
      </c>
      <c r="H73" s="23">
        <v>267437456</v>
      </c>
      <c r="I73" s="24">
        <v>158438345</v>
      </c>
      <c r="J73" s="25">
        <v>239203509</v>
      </c>
      <c r="K73" s="20">
        <v>231461877</v>
      </c>
      <c r="L73" s="21">
        <v>187823135</v>
      </c>
    </row>
    <row r="74" spans="1:12" ht="13.5" x14ac:dyDescent="0.25">
      <c r="A74" s="4" t="s">
        <v>53</v>
      </c>
      <c r="B74" s="5" t="s">
        <v>54</v>
      </c>
      <c r="C74" s="66">
        <f>SUM(C70:C73)</f>
        <v>198214318</v>
      </c>
      <c r="D74" s="66">
        <f t="shared" ref="D74:L74" si="6">SUM(D70:D73)</f>
        <v>142925307</v>
      </c>
      <c r="E74" s="67">
        <f t="shared" si="6"/>
        <v>204859667</v>
      </c>
      <c r="F74" s="68">
        <f t="shared" si="6"/>
        <v>312265443</v>
      </c>
      <c r="G74" s="66">
        <f t="shared" si="6"/>
        <v>333252764</v>
      </c>
      <c r="H74" s="69">
        <f t="shared" si="6"/>
        <v>333252764</v>
      </c>
      <c r="I74" s="70">
        <f t="shared" si="6"/>
        <v>199034002</v>
      </c>
      <c r="J74" s="71">
        <f t="shared" si="6"/>
        <v>326852540</v>
      </c>
      <c r="K74" s="66">
        <f t="shared" si="6"/>
        <v>426197379</v>
      </c>
      <c r="L74" s="67">
        <f t="shared" si="6"/>
        <v>502471727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58546705</v>
      </c>
      <c r="D43" s="14">
        <f t="shared" ref="D43:L43" si="0">SUM(D44:D46)</f>
        <v>16507673</v>
      </c>
      <c r="E43" s="15">
        <f t="shared" si="0"/>
        <v>4641225</v>
      </c>
      <c r="F43" s="16">
        <f t="shared" si="0"/>
        <v>8443520</v>
      </c>
      <c r="G43" s="14">
        <f t="shared" si="0"/>
        <v>7235229</v>
      </c>
      <c r="H43" s="17">
        <f>SUM(H44:H46)</f>
        <v>7235229</v>
      </c>
      <c r="I43" s="18">
        <f t="shared" si="0"/>
        <v>7132997</v>
      </c>
      <c r="J43" s="19">
        <f t="shared" si="0"/>
        <v>4525180</v>
      </c>
      <c r="K43" s="14">
        <f t="shared" si="0"/>
        <v>3576000</v>
      </c>
      <c r="L43" s="17">
        <f t="shared" si="0"/>
        <v>2307000</v>
      </c>
    </row>
    <row r="44" spans="1:12" ht="13.5" x14ac:dyDescent="0.25">
      <c r="A44" s="3" t="s">
        <v>21</v>
      </c>
      <c r="B44" s="2" t="s">
        <v>20</v>
      </c>
      <c r="C44" s="20">
        <v>3203</v>
      </c>
      <c r="D44" s="20">
        <v>16554</v>
      </c>
      <c r="E44" s="21">
        <v>676004</v>
      </c>
      <c r="F44" s="22">
        <v>704000</v>
      </c>
      <c r="G44" s="20">
        <v>24000</v>
      </c>
      <c r="H44" s="23">
        <v>24000</v>
      </c>
      <c r="I44" s="24">
        <v>31692</v>
      </c>
      <c r="J44" s="25">
        <v>1289555</v>
      </c>
      <c r="K44" s="20">
        <v>24000</v>
      </c>
      <c r="L44" s="21">
        <v>24000</v>
      </c>
    </row>
    <row r="45" spans="1:12" ht="13.5" x14ac:dyDescent="0.25">
      <c r="A45" s="3" t="s">
        <v>22</v>
      </c>
      <c r="B45" s="2" t="s">
        <v>20</v>
      </c>
      <c r="C45" s="26">
        <v>58543502</v>
      </c>
      <c r="D45" s="26">
        <v>16491119</v>
      </c>
      <c r="E45" s="27">
        <v>3965221</v>
      </c>
      <c r="F45" s="28">
        <v>7739520</v>
      </c>
      <c r="G45" s="26">
        <v>7211229</v>
      </c>
      <c r="H45" s="29">
        <v>7211229</v>
      </c>
      <c r="I45" s="30">
        <v>7101305</v>
      </c>
      <c r="J45" s="31">
        <v>3235625</v>
      </c>
      <c r="K45" s="26">
        <v>3552000</v>
      </c>
      <c r="L45" s="27">
        <v>2283000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9252721</v>
      </c>
      <c r="D47" s="14">
        <f t="shared" ref="D47:L47" si="1">SUM(D48:D52)</f>
        <v>7440955</v>
      </c>
      <c r="E47" s="18">
        <f t="shared" si="1"/>
        <v>6584698</v>
      </c>
      <c r="F47" s="32">
        <f t="shared" si="1"/>
        <v>32539010</v>
      </c>
      <c r="G47" s="14">
        <f t="shared" si="1"/>
        <v>26434466</v>
      </c>
      <c r="H47" s="17">
        <f>SUM(H48:H52)</f>
        <v>26434466</v>
      </c>
      <c r="I47" s="33">
        <f t="shared" si="1"/>
        <v>29852547</v>
      </c>
      <c r="J47" s="16">
        <f t="shared" si="1"/>
        <v>24931624</v>
      </c>
      <c r="K47" s="14">
        <f t="shared" si="1"/>
        <v>8855890</v>
      </c>
      <c r="L47" s="18">
        <f t="shared" si="1"/>
        <v>3632070</v>
      </c>
    </row>
    <row r="48" spans="1:12" ht="13.5" x14ac:dyDescent="0.25">
      <c r="A48" s="3" t="s">
        <v>25</v>
      </c>
      <c r="B48" s="2" t="s">
        <v>20</v>
      </c>
      <c r="C48" s="20">
        <v>264385</v>
      </c>
      <c r="D48" s="20">
        <v>124356</v>
      </c>
      <c r="E48" s="21">
        <v>407426</v>
      </c>
      <c r="F48" s="22">
        <v>1250000</v>
      </c>
      <c r="G48" s="20">
        <v>890000</v>
      </c>
      <c r="H48" s="23">
        <v>890000</v>
      </c>
      <c r="I48" s="24">
        <v>619236</v>
      </c>
      <c r="J48" s="25">
        <v>1130000</v>
      </c>
      <c r="K48" s="20">
        <v>6420000</v>
      </c>
      <c r="L48" s="21">
        <v>100000</v>
      </c>
    </row>
    <row r="49" spans="1:12" ht="13.5" x14ac:dyDescent="0.25">
      <c r="A49" s="3" t="s">
        <v>26</v>
      </c>
      <c r="B49" s="2" t="s">
        <v>20</v>
      </c>
      <c r="C49" s="20">
        <v>6956446</v>
      </c>
      <c r="D49" s="20">
        <v>4420838</v>
      </c>
      <c r="E49" s="21">
        <v>2132037</v>
      </c>
      <c r="F49" s="22">
        <v>27389764</v>
      </c>
      <c r="G49" s="20">
        <v>22456167</v>
      </c>
      <c r="H49" s="23">
        <v>22456167</v>
      </c>
      <c r="I49" s="24">
        <v>20691834</v>
      </c>
      <c r="J49" s="25">
        <v>20919527</v>
      </c>
      <c r="K49" s="20">
        <v>1513800</v>
      </c>
      <c r="L49" s="21">
        <v>2258175</v>
      </c>
    </row>
    <row r="50" spans="1:12" ht="13.5" x14ac:dyDescent="0.25">
      <c r="A50" s="3" t="s">
        <v>27</v>
      </c>
      <c r="B50" s="2" t="s">
        <v>20</v>
      </c>
      <c r="C50" s="20">
        <v>2031890</v>
      </c>
      <c r="D50" s="20">
        <v>2895761</v>
      </c>
      <c r="E50" s="21">
        <v>4045235</v>
      </c>
      <c r="F50" s="22">
        <v>3899246</v>
      </c>
      <c r="G50" s="20">
        <v>3088299</v>
      </c>
      <c r="H50" s="23">
        <v>3088299</v>
      </c>
      <c r="I50" s="24">
        <v>3041477</v>
      </c>
      <c r="J50" s="25">
        <v>2882097</v>
      </c>
      <c r="K50" s="20">
        <v>922090</v>
      </c>
      <c r="L50" s="21">
        <v>1273895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>
        <v>5500000</v>
      </c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63746930</v>
      </c>
      <c r="D53" s="14">
        <f t="shared" ref="D53:L53" si="2">SUM(D54:D56)</f>
        <v>53417983</v>
      </c>
      <c r="E53" s="18">
        <f t="shared" si="2"/>
        <v>57364969</v>
      </c>
      <c r="F53" s="32">
        <f t="shared" si="2"/>
        <v>81842618</v>
      </c>
      <c r="G53" s="14">
        <f t="shared" si="2"/>
        <v>101775001</v>
      </c>
      <c r="H53" s="17">
        <f>SUM(H54:H56)</f>
        <v>101775001</v>
      </c>
      <c r="I53" s="33">
        <f t="shared" si="2"/>
        <v>96072989</v>
      </c>
      <c r="J53" s="16">
        <f t="shared" si="2"/>
        <v>156970722</v>
      </c>
      <c r="K53" s="14">
        <f t="shared" si="2"/>
        <v>93484283</v>
      </c>
      <c r="L53" s="18">
        <f t="shared" si="2"/>
        <v>71620139</v>
      </c>
    </row>
    <row r="54" spans="1:12" ht="13.5" x14ac:dyDescent="0.25">
      <c r="A54" s="3" t="s">
        <v>31</v>
      </c>
      <c r="B54" s="2" t="s">
        <v>20</v>
      </c>
      <c r="C54" s="20">
        <v>7080160</v>
      </c>
      <c r="D54" s="20">
        <v>9099674</v>
      </c>
      <c r="E54" s="21">
        <v>3389402</v>
      </c>
      <c r="F54" s="22">
        <v>14612000</v>
      </c>
      <c r="G54" s="20">
        <v>24002409</v>
      </c>
      <c r="H54" s="23">
        <v>24002409</v>
      </c>
      <c r="I54" s="24">
        <v>16479628</v>
      </c>
      <c r="J54" s="25">
        <v>24828922</v>
      </c>
      <c r="K54" s="20">
        <v>5267518</v>
      </c>
      <c r="L54" s="21">
        <v>3305200</v>
      </c>
    </row>
    <row r="55" spans="1:12" ht="13.5" x14ac:dyDescent="0.25">
      <c r="A55" s="3" t="s">
        <v>32</v>
      </c>
      <c r="B55" s="2" t="s">
        <v>20</v>
      </c>
      <c r="C55" s="20">
        <v>56666770</v>
      </c>
      <c r="D55" s="20">
        <v>44318309</v>
      </c>
      <c r="E55" s="21">
        <v>53975567</v>
      </c>
      <c r="F55" s="22">
        <v>67230618</v>
      </c>
      <c r="G55" s="20">
        <v>77772592</v>
      </c>
      <c r="H55" s="23">
        <v>77772592</v>
      </c>
      <c r="I55" s="24">
        <v>79593361</v>
      </c>
      <c r="J55" s="25">
        <v>132141800</v>
      </c>
      <c r="K55" s="20">
        <v>88216765</v>
      </c>
      <c r="L55" s="21">
        <v>68314939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109804939</v>
      </c>
      <c r="D57" s="14">
        <f t="shared" ref="D57:L57" si="3">SUM(D58:D61)</f>
        <v>97535058</v>
      </c>
      <c r="E57" s="18">
        <f t="shared" si="3"/>
        <v>95386016</v>
      </c>
      <c r="F57" s="32">
        <f t="shared" si="3"/>
        <v>86227247</v>
      </c>
      <c r="G57" s="14">
        <f t="shared" si="3"/>
        <v>113245223</v>
      </c>
      <c r="H57" s="17">
        <f>SUM(H58:H61)</f>
        <v>113245223</v>
      </c>
      <c r="I57" s="33">
        <f t="shared" si="3"/>
        <v>119084115</v>
      </c>
      <c r="J57" s="16">
        <f t="shared" si="3"/>
        <v>190050144</v>
      </c>
      <c r="K57" s="14">
        <f t="shared" si="3"/>
        <v>110723688</v>
      </c>
      <c r="L57" s="18">
        <f t="shared" si="3"/>
        <v>120425689</v>
      </c>
    </row>
    <row r="58" spans="1:12" ht="13.5" x14ac:dyDescent="0.25">
      <c r="A58" s="3" t="s">
        <v>35</v>
      </c>
      <c r="B58" s="2" t="s">
        <v>20</v>
      </c>
      <c r="C58" s="20">
        <v>18192951</v>
      </c>
      <c r="D58" s="20">
        <v>23595741</v>
      </c>
      <c r="E58" s="21">
        <v>41719768</v>
      </c>
      <c r="F58" s="22">
        <v>53741300</v>
      </c>
      <c r="G58" s="20">
        <v>62876566</v>
      </c>
      <c r="H58" s="23">
        <v>62876566</v>
      </c>
      <c r="I58" s="24">
        <v>71708954</v>
      </c>
      <c r="J58" s="25">
        <v>67741060</v>
      </c>
      <c r="K58" s="20">
        <v>56768000</v>
      </c>
      <c r="L58" s="21">
        <v>49523425</v>
      </c>
    </row>
    <row r="59" spans="1:12" ht="13.5" x14ac:dyDescent="0.25">
      <c r="A59" s="3" t="s">
        <v>36</v>
      </c>
      <c r="B59" s="2" t="s">
        <v>20</v>
      </c>
      <c r="C59" s="20">
        <v>7375436</v>
      </c>
      <c r="D59" s="20">
        <v>9323981</v>
      </c>
      <c r="E59" s="21">
        <v>30983455</v>
      </c>
      <c r="F59" s="22">
        <v>14563816</v>
      </c>
      <c r="G59" s="20">
        <v>25033999</v>
      </c>
      <c r="H59" s="23">
        <v>25033999</v>
      </c>
      <c r="I59" s="24">
        <v>23101673</v>
      </c>
      <c r="J59" s="25">
        <v>49868910</v>
      </c>
      <c r="K59" s="20">
        <v>26500249</v>
      </c>
      <c r="L59" s="21">
        <v>54694674</v>
      </c>
    </row>
    <row r="60" spans="1:12" ht="13.5" x14ac:dyDescent="0.25">
      <c r="A60" s="3" t="s">
        <v>37</v>
      </c>
      <c r="B60" s="2" t="s">
        <v>20</v>
      </c>
      <c r="C60" s="26">
        <v>76782366</v>
      </c>
      <c r="D60" s="26">
        <v>63367937</v>
      </c>
      <c r="E60" s="27">
        <v>16647674</v>
      </c>
      <c r="F60" s="28">
        <v>13914681</v>
      </c>
      <c r="G60" s="26">
        <v>21633658</v>
      </c>
      <c r="H60" s="29">
        <v>21633658</v>
      </c>
      <c r="I60" s="30">
        <v>21001334</v>
      </c>
      <c r="J60" s="31">
        <v>39350310</v>
      </c>
      <c r="K60" s="26">
        <v>9699312</v>
      </c>
      <c r="L60" s="27">
        <v>11451912</v>
      </c>
    </row>
    <row r="61" spans="1:12" ht="13.5" x14ac:dyDescent="0.25">
      <c r="A61" s="3" t="s">
        <v>38</v>
      </c>
      <c r="B61" s="2" t="s">
        <v>20</v>
      </c>
      <c r="C61" s="20">
        <v>7454186</v>
      </c>
      <c r="D61" s="20">
        <v>1247399</v>
      </c>
      <c r="E61" s="21">
        <v>6035119</v>
      </c>
      <c r="F61" s="22">
        <v>4007450</v>
      </c>
      <c r="G61" s="20">
        <v>3701000</v>
      </c>
      <c r="H61" s="23">
        <v>3701000</v>
      </c>
      <c r="I61" s="24">
        <v>3272154</v>
      </c>
      <c r="J61" s="25">
        <v>33089864</v>
      </c>
      <c r="K61" s="20">
        <v>17756127</v>
      </c>
      <c r="L61" s="21">
        <v>4755678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241351295</v>
      </c>
      <c r="D63" s="66">
        <f t="shared" ref="D63:L63" si="4">+D43+D47+D53+D57+D62</f>
        <v>174901669</v>
      </c>
      <c r="E63" s="67">
        <f t="shared" si="4"/>
        <v>163976908</v>
      </c>
      <c r="F63" s="68">
        <f t="shared" si="4"/>
        <v>209052395</v>
      </c>
      <c r="G63" s="66">
        <f t="shared" si="4"/>
        <v>248689919</v>
      </c>
      <c r="H63" s="69">
        <f t="shared" si="4"/>
        <v>248689919</v>
      </c>
      <c r="I63" s="70">
        <f t="shared" si="4"/>
        <v>252142648</v>
      </c>
      <c r="J63" s="71">
        <f t="shared" si="4"/>
        <v>376477670</v>
      </c>
      <c r="K63" s="66">
        <f t="shared" si="4"/>
        <v>216639861</v>
      </c>
      <c r="L63" s="67">
        <f t="shared" si="4"/>
        <v>197984898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32175000</v>
      </c>
      <c r="D66" s="20">
        <v>34655435</v>
      </c>
      <c r="E66" s="34">
        <v>51409956</v>
      </c>
      <c r="F66" s="25">
        <v>48366000</v>
      </c>
      <c r="G66" s="20">
        <v>46713000</v>
      </c>
      <c r="H66" s="23">
        <v>46713000</v>
      </c>
      <c r="I66" s="21">
        <v>46712639</v>
      </c>
      <c r="J66" s="35">
        <v>52150000</v>
      </c>
      <c r="K66" s="20">
        <v>48443000</v>
      </c>
      <c r="L66" s="23">
        <v>48093000</v>
      </c>
    </row>
    <row r="67" spans="1:12" ht="13.5" x14ac:dyDescent="0.25">
      <c r="A67" s="3" t="s">
        <v>45</v>
      </c>
      <c r="B67" s="2" t="s">
        <v>20</v>
      </c>
      <c r="C67" s="20">
        <v>43375642</v>
      </c>
      <c r="D67" s="20">
        <v>11274985</v>
      </c>
      <c r="E67" s="21">
        <v>7221346</v>
      </c>
      <c r="F67" s="22">
        <v>57796000</v>
      </c>
      <c r="G67" s="20">
        <v>71995891</v>
      </c>
      <c r="H67" s="23">
        <v>71995891</v>
      </c>
      <c r="I67" s="24">
        <v>69981605</v>
      </c>
      <c r="J67" s="25">
        <v>174808732</v>
      </c>
      <c r="K67" s="20">
        <v>49520000</v>
      </c>
      <c r="L67" s="21">
        <v>33000000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290138</v>
      </c>
      <c r="D69" s="20">
        <v>975510</v>
      </c>
      <c r="E69" s="21">
        <v>11209649</v>
      </c>
      <c r="F69" s="22">
        <v>1224943</v>
      </c>
      <c r="G69" s="20">
        <v>1200108</v>
      </c>
      <c r="H69" s="23">
        <v>1200108</v>
      </c>
      <c r="I69" s="24">
        <v>1200107</v>
      </c>
      <c r="J69" s="25">
        <v>19033109</v>
      </c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75840780</v>
      </c>
      <c r="D70" s="36">
        <f t="shared" ref="D70:L70" si="5">SUM(D66:D69)</f>
        <v>46905930</v>
      </c>
      <c r="E70" s="37">
        <f t="shared" si="5"/>
        <v>69840951</v>
      </c>
      <c r="F70" s="38">
        <f t="shared" si="5"/>
        <v>107386943</v>
      </c>
      <c r="G70" s="36">
        <f t="shared" si="5"/>
        <v>119908999</v>
      </c>
      <c r="H70" s="39">
        <f t="shared" si="5"/>
        <v>119908999</v>
      </c>
      <c r="I70" s="40">
        <f t="shared" si="5"/>
        <v>117894351</v>
      </c>
      <c r="J70" s="41">
        <f t="shared" si="5"/>
        <v>245991841</v>
      </c>
      <c r="K70" s="36">
        <f t="shared" si="5"/>
        <v>97963000</v>
      </c>
      <c r="L70" s="37">
        <f t="shared" si="5"/>
        <v>81093000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>
        <v>36950588</v>
      </c>
      <c r="K72" s="20">
        <v>3000000</v>
      </c>
      <c r="L72" s="21"/>
    </row>
    <row r="73" spans="1:12" ht="13.5" x14ac:dyDescent="0.25">
      <c r="A73" s="72" t="s">
        <v>52</v>
      </c>
      <c r="B73" s="2" t="s">
        <v>20</v>
      </c>
      <c r="C73" s="20">
        <v>142246170</v>
      </c>
      <c r="D73" s="20">
        <v>418349728</v>
      </c>
      <c r="E73" s="21">
        <v>118792133</v>
      </c>
      <c r="F73" s="22">
        <v>101665452</v>
      </c>
      <c r="G73" s="20">
        <v>128780920</v>
      </c>
      <c r="H73" s="23">
        <v>128780920</v>
      </c>
      <c r="I73" s="24">
        <v>134248297</v>
      </c>
      <c r="J73" s="25">
        <v>93535241</v>
      </c>
      <c r="K73" s="20">
        <v>115676861</v>
      </c>
      <c r="L73" s="21">
        <v>116891898</v>
      </c>
    </row>
    <row r="74" spans="1:12" ht="13.5" x14ac:dyDescent="0.25">
      <c r="A74" s="4" t="s">
        <v>53</v>
      </c>
      <c r="B74" s="5" t="s">
        <v>54</v>
      </c>
      <c r="C74" s="66">
        <f>SUM(C70:C73)</f>
        <v>218086950</v>
      </c>
      <c r="D74" s="66">
        <f t="shared" ref="D74:L74" si="6">SUM(D70:D73)</f>
        <v>465255658</v>
      </c>
      <c r="E74" s="67">
        <f t="shared" si="6"/>
        <v>188633084</v>
      </c>
      <c r="F74" s="68">
        <f t="shared" si="6"/>
        <v>209052395</v>
      </c>
      <c r="G74" s="66">
        <f t="shared" si="6"/>
        <v>248689919</v>
      </c>
      <c r="H74" s="69">
        <f t="shared" si="6"/>
        <v>248689919</v>
      </c>
      <c r="I74" s="70">
        <f t="shared" si="6"/>
        <v>252142648</v>
      </c>
      <c r="J74" s="71">
        <f t="shared" si="6"/>
        <v>376477670</v>
      </c>
      <c r="K74" s="66">
        <f t="shared" si="6"/>
        <v>216639861</v>
      </c>
      <c r="L74" s="67">
        <f t="shared" si="6"/>
        <v>197984898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3066476</v>
      </c>
      <c r="D43" s="14">
        <f t="shared" ref="D43:L43" si="0">SUM(D44:D46)</f>
        <v>8737291</v>
      </c>
      <c r="E43" s="15">
        <f t="shared" si="0"/>
        <v>3183433</v>
      </c>
      <c r="F43" s="16">
        <f t="shared" si="0"/>
        <v>3018500</v>
      </c>
      <c r="G43" s="14">
        <f t="shared" si="0"/>
        <v>5313500</v>
      </c>
      <c r="H43" s="17">
        <f>SUM(H44:H46)</f>
        <v>5313500</v>
      </c>
      <c r="I43" s="18">
        <f t="shared" si="0"/>
        <v>1597037</v>
      </c>
      <c r="J43" s="19">
        <f t="shared" si="0"/>
        <v>3215000</v>
      </c>
      <c r="K43" s="14">
        <f t="shared" si="0"/>
        <v>3915000</v>
      </c>
      <c r="L43" s="17">
        <f t="shared" si="0"/>
        <v>3975000</v>
      </c>
    </row>
    <row r="44" spans="1:12" ht="13.5" x14ac:dyDescent="0.25">
      <c r="A44" s="3" t="s">
        <v>21</v>
      </c>
      <c r="B44" s="2" t="s">
        <v>20</v>
      </c>
      <c r="C44" s="20">
        <v>1295091</v>
      </c>
      <c r="D44" s="20">
        <v>680564</v>
      </c>
      <c r="E44" s="21">
        <v>1529321</v>
      </c>
      <c r="F44" s="22">
        <v>120000</v>
      </c>
      <c r="G44" s="20">
        <v>520000</v>
      </c>
      <c r="H44" s="23">
        <v>520000</v>
      </c>
      <c r="I44" s="24">
        <v>26845</v>
      </c>
      <c r="J44" s="25">
        <v>1100000</v>
      </c>
      <c r="K44" s="20">
        <v>1600000</v>
      </c>
      <c r="L44" s="21">
        <v>2075000</v>
      </c>
    </row>
    <row r="45" spans="1:12" ht="13.5" x14ac:dyDescent="0.25">
      <c r="A45" s="3" t="s">
        <v>22</v>
      </c>
      <c r="B45" s="2" t="s">
        <v>20</v>
      </c>
      <c r="C45" s="26">
        <v>1771385</v>
      </c>
      <c r="D45" s="26">
        <v>8056727</v>
      </c>
      <c r="E45" s="27">
        <v>1654112</v>
      </c>
      <c r="F45" s="28">
        <v>2898500</v>
      </c>
      <c r="G45" s="26">
        <v>4793500</v>
      </c>
      <c r="H45" s="29">
        <v>4793500</v>
      </c>
      <c r="I45" s="30">
        <v>1570192</v>
      </c>
      <c r="J45" s="31">
        <v>2115000</v>
      </c>
      <c r="K45" s="26">
        <v>2315000</v>
      </c>
      <c r="L45" s="27">
        <v>1900000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3358071</v>
      </c>
      <c r="D47" s="14">
        <f t="shared" ref="D47:L47" si="1">SUM(D48:D52)</f>
        <v>4480260</v>
      </c>
      <c r="E47" s="18">
        <f t="shared" si="1"/>
        <v>6612518</v>
      </c>
      <c r="F47" s="32">
        <f t="shared" si="1"/>
        <v>2766500</v>
      </c>
      <c r="G47" s="14">
        <f t="shared" si="1"/>
        <v>6747500</v>
      </c>
      <c r="H47" s="17">
        <f>SUM(H48:H52)</f>
        <v>6747500</v>
      </c>
      <c r="I47" s="33">
        <f t="shared" si="1"/>
        <v>2409923</v>
      </c>
      <c r="J47" s="16">
        <f t="shared" si="1"/>
        <v>3650000</v>
      </c>
      <c r="K47" s="14">
        <f t="shared" si="1"/>
        <v>3450000</v>
      </c>
      <c r="L47" s="18">
        <f t="shared" si="1"/>
        <v>2950000</v>
      </c>
    </row>
    <row r="48" spans="1:12" ht="13.5" x14ac:dyDescent="0.25">
      <c r="A48" s="3" t="s">
        <v>25</v>
      </c>
      <c r="B48" s="2" t="s">
        <v>20</v>
      </c>
      <c r="C48" s="20">
        <v>143014</v>
      </c>
      <c r="D48" s="20">
        <v>486589</v>
      </c>
      <c r="E48" s="21">
        <v>545715</v>
      </c>
      <c r="F48" s="22">
        <v>850000</v>
      </c>
      <c r="G48" s="20">
        <v>850000</v>
      </c>
      <c r="H48" s="23">
        <v>850000</v>
      </c>
      <c r="I48" s="24">
        <v>587217</v>
      </c>
      <c r="J48" s="25">
        <v>1050000</v>
      </c>
      <c r="K48" s="20">
        <v>850000</v>
      </c>
      <c r="L48" s="21">
        <v>850000</v>
      </c>
    </row>
    <row r="49" spans="1:12" ht="13.5" x14ac:dyDescent="0.25">
      <c r="A49" s="3" t="s">
        <v>26</v>
      </c>
      <c r="B49" s="2" t="s">
        <v>20</v>
      </c>
      <c r="C49" s="20">
        <v>285042</v>
      </c>
      <c r="D49" s="20">
        <v>366789</v>
      </c>
      <c r="E49" s="21">
        <v>1245056</v>
      </c>
      <c r="F49" s="22">
        <v>1000000</v>
      </c>
      <c r="G49" s="20">
        <v>2700000</v>
      </c>
      <c r="H49" s="23">
        <v>2700000</v>
      </c>
      <c r="I49" s="24">
        <v>463652</v>
      </c>
      <c r="J49" s="25">
        <v>1000000</v>
      </c>
      <c r="K49" s="20">
        <v>1000000</v>
      </c>
      <c r="L49" s="21">
        <v>1000000</v>
      </c>
    </row>
    <row r="50" spans="1:12" ht="13.5" x14ac:dyDescent="0.25">
      <c r="A50" s="3" t="s">
        <v>27</v>
      </c>
      <c r="B50" s="2" t="s">
        <v>20</v>
      </c>
      <c r="C50" s="20">
        <v>2875888</v>
      </c>
      <c r="D50" s="20">
        <v>3418383</v>
      </c>
      <c r="E50" s="21">
        <v>4601026</v>
      </c>
      <c r="F50" s="22">
        <v>800000</v>
      </c>
      <c r="G50" s="20">
        <v>2231000</v>
      </c>
      <c r="H50" s="23">
        <v>2231000</v>
      </c>
      <c r="I50" s="24">
        <v>918864</v>
      </c>
      <c r="J50" s="25">
        <v>1400000</v>
      </c>
      <c r="K50" s="20">
        <v>1400000</v>
      </c>
      <c r="L50" s="21">
        <v>900000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54127</v>
      </c>
      <c r="D52" s="26">
        <v>208499</v>
      </c>
      <c r="E52" s="27">
        <v>220721</v>
      </c>
      <c r="F52" s="28">
        <v>116500</v>
      </c>
      <c r="G52" s="26">
        <v>966500</v>
      </c>
      <c r="H52" s="29">
        <v>966500</v>
      </c>
      <c r="I52" s="30">
        <v>440190</v>
      </c>
      <c r="J52" s="31">
        <v>200000</v>
      </c>
      <c r="K52" s="26">
        <v>200000</v>
      </c>
      <c r="L52" s="27">
        <v>200000</v>
      </c>
    </row>
    <row r="53" spans="1:12" ht="13.5" x14ac:dyDescent="0.25">
      <c r="A53" s="1" t="s">
        <v>30</v>
      </c>
      <c r="B53" s="2" t="s">
        <v>20</v>
      </c>
      <c r="C53" s="14">
        <f>SUM(C54:C56)</f>
        <v>6790</v>
      </c>
      <c r="D53" s="14">
        <f t="shared" ref="D53:L53" si="2">SUM(D54:D56)</f>
        <v>240642</v>
      </c>
      <c r="E53" s="18">
        <f t="shared" si="2"/>
        <v>3757099</v>
      </c>
      <c r="F53" s="32">
        <f t="shared" si="2"/>
        <v>28715000</v>
      </c>
      <c r="G53" s="14">
        <f t="shared" si="2"/>
        <v>33597000</v>
      </c>
      <c r="H53" s="17">
        <f>SUM(H54:H56)</f>
        <v>33597000</v>
      </c>
      <c r="I53" s="33">
        <f t="shared" si="2"/>
        <v>2001153</v>
      </c>
      <c r="J53" s="16">
        <f t="shared" si="2"/>
        <v>135000</v>
      </c>
      <c r="K53" s="14">
        <f t="shared" si="2"/>
        <v>135000</v>
      </c>
      <c r="L53" s="18">
        <f t="shared" si="2"/>
        <v>75000</v>
      </c>
    </row>
    <row r="54" spans="1:12" ht="13.5" x14ac:dyDescent="0.25">
      <c r="A54" s="3" t="s">
        <v>31</v>
      </c>
      <c r="B54" s="2" t="s">
        <v>20</v>
      </c>
      <c r="C54" s="20">
        <v>6790</v>
      </c>
      <c r="D54" s="20">
        <v>240642</v>
      </c>
      <c r="E54" s="21">
        <v>3757099</v>
      </c>
      <c r="F54" s="22">
        <v>28715000</v>
      </c>
      <c r="G54" s="20">
        <v>33597000</v>
      </c>
      <c r="H54" s="23">
        <v>33597000</v>
      </c>
      <c r="I54" s="24">
        <v>2001153</v>
      </c>
      <c r="J54" s="25">
        <v>135000</v>
      </c>
      <c r="K54" s="20">
        <v>135000</v>
      </c>
      <c r="L54" s="21">
        <v>75000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3990678</v>
      </c>
      <c r="D57" s="14">
        <f t="shared" ref="D57:L57" si="3">SUM(D58:D61)</f>
        <v>3073411</v>
      </c>
      <c r="E57" s="18">
        <f t="shared" si="3"/>
        <v>6029468</v>
      </c>
      <c r="F57" s="32">
        <f t="shared" si="3"/>
        <v>4000000</v>
      </c>
      <c r="G57" s="14">
        <f t="shared" si="3"/>
        <v>106080000</v>
      </c>
      <c r="H57" s="17">
        <f>SUM(H58:H61)</f>
        <v>106080000</v>
      </c>
      <c r="I57" s="33">
        <f t="shared" si="3"/>
        <v>43788431</v>
      </c>
      <c r="J57" s="16">
        <f t="shared" si="3"/>
        <v>3500000</v>
      </c>
      <c r="K57" s="14">
        <f t="shared" si="3"/>
        <v>3000000</v>
      </c>
      <c r="L57" s="18">
        <f t="shared" si="3"/>
        <v>3000000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2490679</v>
      </c>
      <c r="D59" s="20">
        <v>2763411</v>
      </c>
      <c r="E59" s="21">
        <v>5560291</v>
      </c>
      <c r="F59" s="22">
        <v>4000000</v>
      </c>
      <c r="G59" s="20">
        <v>4000000</v>
      </c>
      <c r="H59" s="23">
        <v>4000000</v>
      </c>
      <c r="I59" s="24">
        <v>3531477</v>
      </c>
      <c r="J59" s="25">
        <v>3500000</v>
      </c>
      <c r="K59" s="20">
        <v>3000000</v>
      </c>
      <c r="L59" s="21">
        <v>3000000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1499999</v>
      </c>
      <c r="D61" s="20">
        <v>310000</v>
      </c>
      <c r="E61" s="21">
        <v>469177</v>
      </c>
      <c r="F61" s="22"/>
      <c r="G61" s="20">
        <v>102080000</v>
      </c>
      <c r="H61" s="23">
        <v>102080000</v>
      </c>
      <c r="I61" s="24">
        <v>40256954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1977</v>
      </c>
      <c r="D62" s="14">
        <v>9767</v>
      </c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10423992</v>
      </c>
      <c r="D63" s="66">
        <f t="shared" ref="D63:L63" si="4">+D43+D47+D53+D57+D62</f>
        <v>16541371</v>
      </c>
      <c r="E63" s="67">
        <f t="shared" si="4"/>
        <v>19582518</v>
      </c>
      <c r="F63" s="68">
        <f t="shared" si="4"/>
        <v>38500000</v>
      </c>
      <c r="G63" s="66">
        <f t="shared" si="4"/>
        <v>151738000</v>
      </c>
      <c r="H63" s="69">
        <f t="shared" si="4"/>
        <v>151738000</v>
      </c>
      <c r="I63" s="70">
        <f t="shared" si="4"/>
        <v>49796544</v>
      </c>
      <c r="J63" s="71">
        <f t="shared" si="4"/>
        <v>10500000</v>
      </c>
      <c r="K63" s="66">
        <f t="shared" si="4"/>
        <v>10500000</v>
      </c>
      <c r="L63" s="67">
        <f t="shared" si="4"/>
        <v>10000000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>
        <v>30744</v>
      </c>
      <c r="D67" s="20">
        <v>477061</v>
      </c>
      <c r="E67" s="21">
        <v>1385979</v>
      </c>
      <c r="F67" s="22"/>
      <c r="G67" s="20">
        <v>4226000</v>
      </c>
      <c r="H67" s="23">
        <v>4226000</v>
      </c>
      <c r="I67" s="24">
        <v>632921</v>
      </c>
      <c r="J67" s="25">
        <v>500000</v>
      </c>
      <c r="K67" s="20">
        <v>500000</v>
      </c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30744</v>
      </c>
      <c r="D70" s="36">
        <f t="shared" ref="D70:L70" si="5">SUM(D66:D69)</f>
        <v>477061</v>
      </c>
      <c r="E70" s="37">
        <f t="shared" si="5"/>
        <v>1385979</v>
      </c>
      <c r="F70" s="38">
        <f t="shared" si="5"/>
        <v>0</v>
      </c>
      <c r="G70" s="36">
        <f t="shared" si="5"/>
        <v>4226000</v>
      </c>
      <c r="H70" s="39">
        <f t="shared" si="5"/>
        <v>4226000</v>
      </c>
      <c r="I70" s="40">
        <f t="shared" si="5"/>
        <v>632921</v>
      </c>
      <c r="J70" s="41">
        <f t="shared" si="5"/>
        <v>500000</v>
      </c>
      <c r="K70" s="36">
        <f t="shared" si="5"/>
        <v>500000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>
        <v>100000000</v>
      </c>
      <c r="H72" s="23">
        <v>100000000</v>
      </c>
      <c r="I72" s="24">
        <v>38005266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10393248</v>
      </c>
      <c r="D73" s="20">
        <v>16064310</v>
      </c>
      <c r="E73" s="21">
        <v>18196539</v>
      </c>
      <c r="F73" s="22">
        <v>38500000</v>
      </c>
      <c r="G73" s="20">
        <v>47512000</v>
      </c>
      <c r="H73" s="23">
        <v>47512000</v>
      </c>
      <c r="I73" s="24">
        <v>11158357</v>
      </c>
      <c r="J73" s="25">
        <v>10000000</v>
      </c>
      <c r="K73" s="20">
        <v>10000000</v>
      </c>
      <c r="L73" s="21">
        <v>10000000</v>
      </c>
    </row>
    <row r="74" spans="1:12" ht="13.5" x14ac:dyDescent="0.25">
      <c r="A74" s="4" t="s">
        <v>53</v>
      </c>
      <c r="B74" s="5" t="s">
        <v>54</v>
      </c>
      <c r="C74" s="66">
        <f>SUM(C70:C73)</f>
        <v>10423992</v>
      </c>
      <c r="D74" s="66">
        <f t="shared" ref="D74:L74" si="6">SUM(D70:D73)</f>
        <v>16541371</v>
      </c>
      <c r="E74" s="67">
        <f t="shared" si="6"/>
        <v>19582518</v>
      </c>
      <c r="F74" s="68">
        <f t="shared" si="6"/>
        <v>38500000</v>
      </c>
      <c r="G74" s="66">
        <f t="shared" si="6"/>
        <v>151738000</v>
      </c>
      <c r="H74" s="69">
        <f t="shared" si="6"/>
        <v>151738000</v>
      </c>
      <c r="I74" s="70">
        <f t="shared" si="6"/>
        <v>49796544</v>
      </c>
      <c r="J74" s="71">
        <f t="shared" si="6"/>
        <v>10500000</v>
      </c>
      <c r="K74" s="66">
        <f t="shared" si="6"/>
        <v>10500000</v>
      </c>
      <c r="L74" s="67">
        <f t="shared" si="6"/>
        <v>10000000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53282949</v>
      </c>
      <c r="D43" s="14">
        <f t="shared" ref="D43:L43" si="0">SUM(D44:D46)</f>
        <v>1381056</v>
      </c>
      <c r="E43" s="15">
        <f t="shared" si="0"/>
        <v>-122088776</v>
      </c>
      <c r="F43" s="16">
        <f t="shared" si="0"/>
        <v>2180000</v>
      </c>
      <c r="G43" s="14">
        <f t="shared" si="0"/>
        <v>5837887</v>
      </c>
      <c r="H43" s="17">
        <f>SUM(H44:H46)</f>
        <v>5837887</v>
      </c>
      <c r="I43" s="18">
        <f t="shared" si="0"/>
        <v>5709097</v>
      </c>
      <c r="J43" s="19">
        <f t="shared" si="0"/>
        <v>2196435</v>
      </c>
      <c r="K43" s="14">
        <f t="shared" si="0"/>
        <v>2680000</v>
      </c>
      <c r="L43" s="17">
        <f t="shared" si="0"/>
        <v>2785000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408863</v>
      </c>
      <c r="F44" s="22"/>
      <c r="G44" s="20">
        <v>131727</v>
      </c>
      <c r="H44" s="23">
        <v>131727</v>
      </c>
      <c r="I44" s="24">
        <v>125133</v>
      </c>
      <c r="J44" s="25">
        <v>216435</v>
      </c>
      <c r="K44" s="20">
        <v>650000</v>
      </c>
      <c r="L44" s="21">
        <v>150000</v>
      </c>
    </row>
    <row r="45" spans="1:12" ht="13.5" x14ac:dyDescent="0.25">
      <c r="A45" s="3" t="s">
        <v>22</v>
      </c>
      <c r="B45" s="2" t="s">
        <v>20</v>
      </c>
      <c r="C45" s="26">
        <v>53282949</v>
      </c>
      <c r="D45" s="26">
        <v>1381056</v>
      </c>
      <c r="E45" s="27">
        <v>-122497639</v>
      </c>
      <c r="F45" s="28">
        <v>2180000</v>
      </c>
      <c r="G45" s="26">
        <v>5706160</v>
      </c>
      <c r="H45" s="29">
        <v>5706160</v>
      </c>
      <c r="I45" s="30">
        <v>5583964</v>
      </c>
      <c r="J45" s="31">
        <v>1980000</v>
      </c>
      <c r="K45" s="26">
        <v>2030000</v>
      </c>
      <c r="L45" s="27">
        <v>2635000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10902405</v>
      </c>
      <c r="D47" s="14">
        <f t="shared" ref="D47:L47" si="1">SUM(D48:D52)</f>
        <v>3938837</v>
      </c>
      <c r="E47" s="18">
        <f t="shared" si="1"/>
        <v>7086485</v>
      </c>
      <c r="F47" s="32">
        <f t="shared" si="1"/>
        <v>5064305</v>
      </c>
      <c r="G47" s="14">
        <f t="shared" si="1"/>
        <v>5219430</v>
      </c>
      <c r="H47" s="17">
        <f>SUM(H48:H52)</f>
        <v>5219430</v>
      </c>
      <c r="I47" s="33">
        <f t="shared" si="1"/>
        <v>5085903</v>
      </c>
      <c r="J47" s="16">
        <f t="shared" si="1"/>
        <v>2300000</v>
      </c>
      <c r="K47" s="14">
        <f t="shared" si="1"/>
        <v>11509008</v>
      </c>
      <c r="L47" s="18">
        <f t="shared" si="1"/>
        <v>17591304</v>
      </c>
    </row>
    <row r="48" spans="1:12" ht="13.5" x14ac:dyDescent="0.25">
      <c r="A48" s="3" t="s">
        <v>25</v>
      </c>
      <c r="B48" s="2" t="s">
        <v>20</v>
      </c>
      <c r="C48" s="20">
        <v>1639244</v>
      </c>
      <c r="D48" s="20">
        <v>667497</v>
      </c>
      <c r="E48" s="21">
        <v>160111</v>
      </c>
      <c r="F48" s="22">
        <v>2000000</v>
      </c>
      <c r="G48" s="20">
        <v>57500</v>
      </c>
      <c r="H48" s="23">
        <v>57500</v>
      </c>
      <c r="I48" s="24">
        <v>57500</v>
      </c>
      <c r="J48" s="25">
        <v>1100000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7781702</v>
      </c>
      <c r="D49" s="20">
        <v>3031340</v>
      </c>
      <c r="E49" s="21">
        <v>6869688</v>
      </c>
      <c r="F49" s="22">
        <v>857783</v>
      </c>
      <c r="G49" s="20">
        <v>3184207</v>
      </c>
      <c r="H49" s="23">
        <v>3184207</v>
      </c>
      <c r="I49" s="24">
        <v>3197130</v>
      </c>
      <c r="J49" s="25">
        <v>650000</v>
      </c>
      <c r="K49" s="20">
        <v>10709008</v>
      </c>
      <c r="L49" s="21">
        <v>17591304</v>
      </c>
    </row>
    <row r="50" spans="1:12" ht="13.5" x14ac:dyDescent="0.25">
      <c r="A50" s="3" t="s">
        <v>27</v>
      </c>
      <c r="B50" s="2" t="s">
        <v>20</v>
      </c>
      <c r="C50" s="20">
        <v>1481459</v>
      </c>
      <c r="D50" s="20">
        <v>240000</v>
      </c>
      <c r="E50" s="21">
        <v>56686</v>
      </c>
      <c r="F50" s="22">
        <v>1706522</v>
      </c>
      <c r="G50" s="20">
        <v>1845525</v>
      </c>
      <c r="H50" s="23">
        <v>1845525</v>
      </c>
      <c r="I50" s="24">
        <v>1699075</v>
      </c>
      <c r="J50" s="25">
        <v>550000</v>
      </c>
      <c r="K50" s="20">
        <v>800000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500000</v>
      </c>
      <c r="G51" s="20">
        <v>132198</v>
      </c>
      <c r="H51" s="23">
        <v>132198</v>
      </c>
      <c r="I51" s="24">
        <v>132198</v>
      </c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17373135</v>
      </c>
      <c r="D53" s="14">
        <f t="shared" ref="D53:L53" si="2">SUM(D54:D56)</f>
        <v>13136307</v>
      </c>
      <c r="E53" s="18">
        <f t="shared" si="2"/>
        <v>45050451</v>
      </c>
      <c r="F53" s="32">
        <f t="shared" si="2"/>
        <v>26023143</v>
      </c>
      <c r="G53" s="14">
        <f t="shared" si="2"/>
        <v>29707000</v>
      </c>
      <c r="H53" s="17">
        <f>SUM(H54:H56)</f>
        <v>29707000</v>
      </c>
      <c r="I53" s="33">
        <f t="shared" si="2"/>
        <v>27490069</v>
      </c>
      <c r="J53" s="16">
        <f t="shared" si="2"/>
        <v>7366957</v>
      </c>
      <c r="K53" s="14">
        <f t="shared" si="2"/>
        <v>18287063</v>
      </c>
      <c r="L53" s="18">
        <f t="shared" si="2"/>
        <v>14495499</v>
      </c>
    </row>
    <row r="54" spans="1:12" ht="13.5" x14ac:dyDescent="0.25">
      <c r="A54" s="3" t="s">
        <v>31</v>
      </c>
      <c r="B54" s="2" t="s">
        <v>20</v>
      </c>
      <c r="C54" s="20">
        <v>1934306</v>
      </c>
      <c r="D54" s="20">
        <v>735636</v>
      </c>
      <c r="E54" s="21"/>
      <c r="F54" s="22">
        <v>400000</v>
      </c>
      <c r="G54" s="20">
        <v>985000</v>
      </c>
      <c r="H54" s="23">
        <v>985000</v>
      </c>
      <c r="I54" s="24">
        <v>827586</v>
      </c>
      <c r="J54" s="25">
        <v>200000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15438829</v>
      </c>
      <c r="D55" s="20">
        <v>12400671</v>
      </c>
      <c r="E55" s="21">
        <v>45050451</v>
      </c>
      <c r="F55" s="22">
        <v>25623143</v>
      </c>
      <c r="G55" s="20">
        <v>28722000</v>
      </c>
      <c r="H55" s="23">
        <v>28722000</v>
      </c>
      <c r="I55" s="24">
        <v>26662483</v>
      </c>
      <c r="J55" s="25">
        <v>7166957</v>
      </c>
      <c r="K55" s="20">
        <v>18287063</v>
      </c>
      <c r="L55" s="21">
        <v>14495499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35615921</v>
      </c>
      <c r="D57" s="14">
        <f t="shared" ref="D57:L57" si="3">SUM(D58:D61)</f>
        <v>53934240</v>
      </c>
      <c r="E57" s="18">
        <f t="shared" si="3"/>
        <v>32443805</v>
      </c>
      <c r="F57" s="32">
        <f t="shared" si="3"/>
        <v>39996957</v>
      </c>
      <c r="G57" s="14">
        <f t="shared" si="3"/>
        <v>44135458</v>
      </c>
      <c r="H57" s="17">
        <f>SUM(H58:H61)</f>
        <v>44135458</v>
      </c>
      <c r="I57" s="33">
        <f t="shared" si="3"/>
        <v>39070945</v>
      </c>
      <c r="J57" s="16">
        <f t="shared" si="3"/>
        <v>73501168</v>
      </c>
      <c r="K57" s="14">
        <f t="shared" si="3"/>
        <v>26994568</v>
      </c>
      <c r="L57" s="18">
        <f t="shared" si="3"/>
        <v>8239783</v>
      </c>
    </row>
    <row r="58" spans="1:12" ht="13.5" x14ac:dyDescent="0.25">
      <c r="A58" s="3" t="s">
        <v>35</v>
      </c>
      <c r="B58" s="2" t="s">
        <v>20</v>
      </c>
      <c r="C58" s="20">
        <v>3942673</v>
      </c>
      <c r="D58" s="20">
        <v>9573283</v>
      </c>
      <c r="E58" s="21">
        <v>4827445</v>
      </c>
      <c r="F58" s="22">
        <v>6491304</v>
      </c>
      <c r="G58" s="20">
        <v>14912030</v>
      </c>
      <c r="H58" s="23">
        <v>14912030</v>
      </c>
      <c r="I58" s="24">
        <v>10599046</v>
      </c>
      <c r="J58" s="25">
        <v>31352174</v>
      </c>
      <c r="K58" s="20">
        <v>10142174</v>
      </c>
      <c r="L58" s="21">
        <v>6018261</v>
      </c>
    </row>
    <row r="59" spans="1:12" ht="13.5" x14ac:dyDescent="0.25">
      <c r="A59" s="3" t="s">
        <v>36</v>
      </c>
      <c r="B59" s="2" t="s">
        <v>20</v>
      </c>
      <c r="C59" s="20">
        <v>7953547</v>
      </c>
      <c r="D59" s="20">
        <v>20158946</v>
      </c>
      <c r="E59" s="21">
        <v>14902597</v>
      </c>
      <c r="F59" s="22">
        <v>19357827</v>
      </c>
      <c r="G59" s="20">
        <v>10599182</v>
      </c>
      <c r="H59" s="23">
        <v>10599182</v>
      </c>
      <c r="I59" s="24">
        <v>10574146</v>
      </c>
      <c r="J59" s="25">
        <v>25605516</v>
      </c>
      <c r="K59" s="20">
        <v>12192828</v>
      </c>
      <c r="L59" s="21">
        <v>1507174</v>
      </c>
    </row>
    <row r="60" spans="1:12" ht="13.5" x14ac:dyDescent="0.25">
      <c r="A60" s="3" t="s">
        <v>37</v>
      </c>
      <c r="B60" s="2" t="s">
        <v>20</v>
      </c>
      <c r="C60" s="26">
        <v>18447969</v>
      </c>
      <c r="D60" s="26">
        <v>2447969</v>
      </c>
      <c r="E60" s="27">
        <v>12517117</v>
      </c>
      <c r="F60" s="28">
        <v>100000</v>
      </c>
      <c r="G60" s="26">
        <v>4327421</v>
      </c>
      <c r="H60" s="29">
        <v>4327421</v>
      </c>
      <c r="I60" s="30">
        <v>4669221</v>
      </c>
      <c r="J60" s="31">
        <v>16343478</v>
      </c>
      <c r="K60" s="26">
        <v>4559566</v>
      </c>
      <c r="L60" s="27">
        <v>614348</v>
      </c>
    </row>
    <row r="61" spans="1:12" ht="13.5" x14ac:dyDescent="0.25">
      <c r="A61" s="3" t="s">
        <v>38</v>
      </c>
      <c r="B61" s="2" t="s">
        <v>20</v>
      </c>
      <c r="C61" s="20">
        <v>5271732</v>
      </c>
      <c r="D61" s="20">
        <v>21754042</v>
      </c>
      <c r="E61" s="21">
        <v>196646</v>
      </c>
      <c r="F61" s="22">
        <v>14047826</v>
      </c>
      <c r="G61" s="20">
        <v>14296825</v>
      </c>
      <c r="H61" s="23">
        <v>14296825</v>
      </c>
      <c r="I61" s="24">
        <v>13228532</v>
      </c>
      <c r="J61" s="25">
        <v>200000</v>
      </c>
      <c r="K61" s="20">
        <v>100000</v>
      </c>
      <c r="L61" s="21">
        <v>100000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117174410</v>
      </c>
      <c r="D63" s="66">
        <f t="shared" ref="D63:L63" si="4">+D43+D47+D53+D57+D62</f>
        <v>72390440</v>
      </c>
      <c r="E63" s="67">
        <f t="shared" si="4"/>
        <v>-37508035</v>
      </c>
      <c r="F63" s="68">
        <f t="shared" si="4"/>
        <v>73264405</v>
      </c>
      <c r="G63" s="66">
        <f t="shared" si="4"/>
        <v>84899775</v>
      </c>
      <c r="H63" s="69">
        <f t="shared" si="4"/>
        <v>84899775</v>
      </c>
      <c r="I63" s="70">
        <f t="shared" si="4"/>
        <v>77356014</v>
      </c>
      <c r="J63" s="71">
        <f t="shared" si="4"/>
        <v>85364560</v>
      </c>
      <c r="K63" s="66">
        <f t="shared" si="4"/>
        <v>59470639</v>
      </c>
      <c r="L63" s="67">
        <f t="shared" si="4"/>
        <v>43111586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18163957</v>
      </c>
      <c r="D66" s="20">
        <v>47307203</v>
      </c>
      <c r="E66" s="34">
        <v>41975597</v>
      </c>
      <c r="F66" s="25">
        <v>25175218</v>
      </c>
      <c r="G66" s="20">
        <v>20357131</v>
      </c>
      <c r="H66" s="23">
        <v>20357131</v>
      </c>
      <c r="I66" s="21">
        <v>21446060</v>
      </c>
      <c r="J66" s="35">
        <v>37504347</v>
      </c>
      <c r="K66" s="20">
        <v>27277391</v>
      </c>
      <c r="L66" s="23">
        <v>24097890</v>
      </c>
    </row>
    <row r="67" spans="1:12" ht="13.5" x14ac:dyDescent="0.25">
      <c r="A67" s="3" t="s">
        <v>45</v>
      </c>
      <c r="B67" s="2" t="s">
        <v>20</v>
      </c>
      <c r="C67" s="20">
        <v>33326116</v>
      </c>
      <c r="D67" s="20">
        <v>16431933</v>
      </c>
      <c r="E67" s="21">
        <v>22758644</v>
      </c>
      <c r="F67" s="22">
        <v>21566478</v>
      </c>
      <c r="G67" s="20">
        <v>14368871</v>
      </c>
      <c r="H67" s="23">
        <v>14368871</v>
      </c>
      <c r="I67" s="24">
        <v>14771912</v>
      </c>
      <c r="J67" s="25">
        <v>1940870</v>
      </c>
      <c r="K67" s="20">
        <v>7469132</v>
      </c>
      <c r="L67" s="21">
        <v>1228696</v>
      </c>
    </row>
    <row r="68" spans="1:12" ht="13.5" x14ac:dyDescent="0.25">
      <c r="A68" s="3" t="s">
        <v>46</v>
      </c>
      <c r="B68" s="2" t="s">
        <v>20</v>
      </c>
      <c r="C68" s="26">
        <v>860553</v>
      </c>
      <c r="D68" s="26">
        <v>403897</v>
      </c>
      <c r="E68" s="27">
        <v>762355</v>
      </c>
      <c r="F68" s="28">
        <v>600000</v>
      </c>
      <c r="G68" s="26">
        <v>1972879</v>
      </c>
      <c r="H68" s="29">
        <v>1972879</v>
      </c>
      <c r="I68" s="30">
        <v>1811569</v>
      </c>
      <c r="J68" s="31">
        <v>434783</v>
      </c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501456</v>
      </c>
      <c r="D69" s="20"/>
      <c r="E69" s="21">
        <v>196646</v>
      </c>
      <c r="F69" s="22"/>
      <c r="G69" s="20">
        <v>256457</v>
      </c>
      <c r="H69" s="23">
        <v>256457</v>
      </c>
      <c r="I69" s="24">
        <v>225477</v>
      </c>
      <c r="J69" s="25"/>
      <c r="K69" s="20">
        <v>300000</v>
      </c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52852082</v>
      </c>
      <c r="D70" s="36">
        <f t="shared" ref="D70:L70" si="5">SUM(D66:D69)</f>
        <v>64143033</v>
      </c>
      <c r="E70" s="37">
        <f t="shared" si="5"/>
        <v>65693242</v>
      </c>
      <c r="F70" s="38">
        <f t="shared" si="5"/>
        <v>47341696</v>
      </c>
      <c r="G70" s="36">
        <f t="shared" si="5"/>
        <v>36955338</v>
      </c>
      <c r="H70" s="39">
        <f t="shared" si="5"/>
        <v>36955338</v>
      </c>
      <c r="I70" s="40">
        <f t="shared" si="5"/>
        <v>38255018</v>
      </c>
      <c r="J70" s="41">
        <f t="shared" si="5"/>
        <v>39880000</v>
      </c>
      <c r="K70" s="36">
        <f t="shared" si="5"/>
        <v>35046523</v>
      </c>
      <c r="L70" s="37">
        <f t="shared" si="5"/>
        <v>25326586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>
        <v>1478069</v>
      </c>
      <c r="E72" s="21"/>
      <c r="F72" s="22">
        <v>9000000</v>
      </c>
      <c r="G72" s="20">
        <v>10517500</v>
      </c>
      <c r="H72" s="23">
        <v>10517500</v>
      </c>
      <c r="I72" s="24">
        <v>-1</v>
      </c>
      <c r="J72" s="25">
        <v>25000000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14202345</v>
      </c>
      <c r="D73" s="20">
        <v>9397982</v>
      </c>
      <c r="E73" s="21">
        <v>21496430</v>
      </c>
      <c r="F73" s="22">
        <v>16922709</v>
      </c>
      <c r="G73" s="20">
        <v>37372937</v>
      </c>
      <c r="H73" s="23">
        <v>37372937</v>
      </c>
      <c r="I73" s="24">
        <v>39059118</v>
      </c>
      <c r="J73" s="25">
        <v>20484560</v>
      </c>
      <c r="K73" s="20">
        <v>24424116</v>
      </c>
      <c r="L73" s="21">
        <v>17785000</v>
      </c>
    </row>
    <row r="74" spans="1:12" ht="13.5" x14ac:dyDescent="0.25">
      <c r="A74" s="4" t="s">
        <v>53</v>
      </c>
      <c r="B74" s="5" t="s">
        <v>54</v>
      </c>
      <c r="C74" s="66">
        <f>SUM(C70:C73)</f>
        <v>67054427</v>
      </c>
      <c r="D74" s="66">
        <f t="shared" ref="D74:L74" si="6">SUM(D70:D73)</f>
        <v>75019084</v>
      </c>
      <c r="E74" s="67">
        <f t="shared" si="6"/>
        <v>87189672</v>
      </c>
      <c r="F74" s="68">
        <f t="shared" si="6"/>
        <v>73264405</v>
      </c>
      <c r="G74" s="66">
        <f t="shared" si="6"/>
        <v>84845775</v>
      </c>
      <c r="H74" s="69">
        <f t="shared" si="6"/>
        <v>84845775</v>
      </c>
      <c r="I74" s="70">
        <f t="shared" si="6"/>
        <v>77314135</v>
      </c>
      <c r="J74" s="71">
        <f t="shared" si="6"/>
        <v>85364560</v>
      </c>
      <c r="K74" s="66">
        <f t="shared" si="6"/>
        <v>59470639</v>
      </c>
      <c r="L74" s="67">
        <f t="shared" si="6"/>
        <v>43111586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6735752</v>
      </c>
      <c r="D43" s="14">
        <f t="shared" ref="D43:L43" si="0">SUM(D44:D46)</f>
        <v>16160195</v>
      </c>
      <c r="E43" s="15">
        <f t="shared" si="0"/>
        <v>35520762</v>
      </c>
      <c r="F43" s="16">
        <f t="shared" si="0"/>
        <v>20907775</v>
      </c>
      <c r="G43" s="14">
        <f t="shared" si="0"/>
        <v>33761722</v>
      </c>
      <c r="H43" s="17">
        <f>SUM(H44:H46)</f>
        <v>33761722</v>
      </c>
      <c r="I43" s="18">
        <f t="shared" si="0"/>
        <v>23981322</v>
      </c>
      <c r="J43" s="19">
        <f t="shared" si="0"/>
        <v>23575344</v>
      </c>
      <c r="K43" s="14">
        <f t="shared" si="0"/>
        <v>28395000</v>
      </c>
      <c r="L43" s="17">
        <f t="shared" si="0"/>
        <v>23150487</v>
      </c>
    </row>
    <row r="44" spans="1:12" ht="13.5" x14ac:dyDescent="0.25">
      <c r="A44" s="3" t="s">
        <v>21</v>
      </c>
      <c r="B44" s="2" t="s">
        <v>20</v>
      </c>
      <c r="C44" s="20">
        <v>289986</v>
      </c>
      <c r="D44" s="20">
        <v>55050</v>
      </c>
      <c r="E44" s="21">
        <v>309017</v>
      </c>
      <c r="F44" s="22"/>
      <c r="G44" s="20">
        <v>46383</v>
      </c>
      <c r="H44" s="23">
        <v>46383</v>
      </c>
      <c r="I44" s="24">
        <v>46381</v>
      </c>
      <c r="J44" s="25">
        <v>11500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6445766</v>
      </c>
      <c r="D45" s="26">
        <v>16099595</v>
      </c>
      <c r="E45" s="27">
        <v>35211745</v>
      </c>
      <c r="F45" s="28">
        <v>20907775</v>
      </c>
      <c r="G45" s="26">
        <v>33685339</v>
      </c>
      <c r="H45" s="29">
        <v>33685339</v>
      </c>
      <c r="I45" s="30">
        <v>23905407</v>
      </c>
      <c r="J45" s="31">
        <v>23563844</v>
      </c>
      <c r="K45" s="26">
        <v>28395000</v>
      </c>
      <c r="L45" s="27">
        <v>23150487</v>
      </c>
    </row>
    <row r="46" spans="1:12" ht="13.5" x14ac:dyDescent="0.25">
      <c r="A46" s="3" t="s">
        <v>23</v>
      </c>
      <c r="B46" s="2" t="s">
        <v>20</v>
      </c>
      <c r="C46" s="20"/>
      <c r="D46" s="20">
        <v>5550</v>
      </c>
      <c r="E46" s="21"/>
      <c r="F46" s="22"/>
      <c r="G46" s="20">
        <v>30000</v>
      </c>
      <c r="H46" s="23">
        <v>30000</v>
      </c>
      <c r="I46" s="24">
        <v>29534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45714516</v>
      </c>
      <c r="D47" s="14">
        <f t="shared" ref="D47:L47" si="1">SUM(D48:D52)</f>
        <v>29999077</v>
      </c>
      <c r="E47" s="18">
        <f t="shared" si="1"/>
        <v>22919239</v>
      </c>
      <c r="F47" s="32">
        <f t="shared" si="1"/>
        <v>49630000</v>
      </c>
      <c r="G47" s="14">
        <f t="shared" si="1"/>
        <v>55665648</v>
      </c>
      <c r="H47" s="17">
        <f>SUM(H48:H52)</f>
        <v>55665648</v>
      </c>
      <c r="I47" s="33">
        <f t="shared" si="1"/>
        <v>46783252</v>
      </c>
      <c r="J47" s="16">
        <f t="shared" si="1"/>
        <v>88300000</v>
      </c>
      <c r="K47" s="14">
        <f t="shared" si="1"/>
        <v>19600000</v>
      </c>
      <c r="L47" s="18">
        <f t="shared" si="1"/>
        <v>19600000</v>
      </c>
    </row>
    <row r="48" spans="1:12" ht="13.5" x14ac:dyDescent="0.25">
      <c r="A48" s="3" t="s">
        <v>25</v>
      </c>
      <c r="B48" s="2" t="s">
        <v>20</v>
      </c>
      <c r="C48" s="20">
        <v>782345</v>
      </c>
      <c r="D48" s="20">
        <v>1379007</v>
      </c>
      <c r="E48" s="21">
        <v>1710603</v>
      </c>
      <c r="F48" s="22">
        <v>2850000</v>
      </c>
      <c r="G48" s="20">
        <v>2977221</v>
      </c>
      <c r="H48" s="23">
        <v>2977221</v>
      </c>
      <c r="I48" s="24">
        <v>2707785</v>
      </c>
      <c r="J48" s="25">
        <v>4300000</v>
      </c>
      <c r="K48" s="20">
        <v>1650000</v>
      </c>
      <c r="L48" s="21">
        <v>5775000</v>
      </c>
    </row>
    <row r="49" spans="1:12" ht="13.5" x14ac:dyDescent="0.25">
      <c r="A49" s="3" t="s">
        <v>26</v>
      </c>
      <c r="B49" s="2" t="s">
        <v>20</v>
      </c>
      <c r="C49" s="20">
        <v>20965142</v>
      </c>
      <c r="D49" s="20">
        <v>18950695</v>
      </c>
      <c r="E49" s="21">
        <v>6066617</v>
      </c>
      <c r="F49" s="22">
        <v>8100000</v>
      </c>
      <c r="G49" s="20">
        <v>7205601</v>
      </c>
      <c r="H49" s="23">
        <v>7205601</v>
      </c>
      <c r="I49" s="24">
        <v>6322467</v>
      </c>
      <c r="J49" s="25">
        <v>11500000</v>
      </c>
      <c r="K49" s="20">
        <v>8000000</v>
      </c>
      <c r="L49" s="21">
        <v>5500000</v>
      </c>
    </row>
    <row r="50" spans="1:12" ht="13.5" x14ac:dyDescent="0.25">
      <c r="A50" s="3" t="s">
        <v>27</v>
      </c>
      <c r="B50" s="2" t="s">
        <v>20</v>
      </c>
      <c r="C50" s="20">
        <v>1533969</v>
      </c>
      <c r="D50" s="20">
        <v>3154083</v>
      </c>
      <c r="E50" s="21">
        <v>2463440</v>
      </c>
      <c r="F50" s="22">
        <v>5135000</v>
      </c>
      <c r="G50" s="20">
        <v>9658343</v>
      </c>
      <c r="H50" s="23">
        <v>9658343</v>
      </c>
      <c r="I50" s="24">
        <v>4934551</v>
      </c>
      <c r="J50" s="25">
        <v>8500000</v>
      </c>
      <c r="K50" s="20">
        <v>7000000</v>
      </c>
      <c r="L50" s="21">
        <v>7000000</v>
      </c>
    </row>
    <row r="51" spans="1:12" ht="13.5" x14ac:dyDescent="0.25">
      <c r="A51" s="3" t="s">
        <v>28</v>
      </c>
      <c r="B51" s="2" t="s">
        <v>20</v>
      </c>
      <c r="C51" s="20">
        <v>22433060</v>
      </c>
      <c r="D51" s="20">
        <v>6515292</v>
      </c>
      <c r="E51" s="21">
        <v>12678579</v>
      </c>
      <c r="F51" s="22">
        <v>33545000</v>
      </c>
      <c r="G51" s="20">
        <v>35824483</v>
      </c>
      <c r="H51" s="23">
        <v>35824483</v>
      </c>
      <c r="I51" s="24">
        <v>32818449</v>
      </c>
      <c r="J51" s="25">
        <v>64000000</v>
      </c>
      <c r="K51" s="20">
        <v>2950000</v>
      </c>
      <c r="L51" s="21">
        <v>1325000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73755722</v>
      </c>
      <c r="D53" s="14">
        <f t="shared" ref="D53:L53" si="2">SUM(D54:D56)</f>
        <v>35902363</v>
      </c>
      <c r="E53" s="18">
        <f t="shared" si="2"/>
        <v>27686839</v>
      </c>
      <c r="F53" s="32">
        <f t="shared" si="2"/>
        <v>34619493</v>
      </c>
      <c r="G53" s="14">
        <f t="shared" si="2"/>
        <v>38358694</v>
      </c>
      <c r="H53" s="17">
        <f>SUM(H54:H56)</f>
        <v>38358694</v>
      </c>
      <c r="I53" s="33">
        <f t="shared" si="2"/>
        <v>32150453</v>
      </c>
      <c r="J53" s="16">
        <f t="shared" si="2"/>
        <v>63466580</v>
      </c>
      <c r="K53" s="14">
        <f t="shared" si="2"/>
        <v>43001523</v>
      </c>
      <c r="L53" s="18">
        <f t="shared" si="2"/>
        <v>33349259</v>
      </c>
    </row>
    <row r="54" spans="1:12" ht="13.5" x14ac:dyDescent="0.25">
      <c r="A54" s="3" t="s">
        <v>31</v>
      </c>
      <c r="B54" s="2" t="s">
        <v>20</v>
      </c>
      <c r="C54" s="20">
        <v>154305</v>
      </c>
      <c r="D54" s="20">
        <v>14281</v>
      </c>
      <c r="E54" s="21">
        <v>76356</v>
      </c>
      <c r="F54" s="22"/>
      <c r="G54" s="20"/>
      <c r="H54" s="23"/>
      <c r="I54" s="24">
        <v>8980</v>
      </c>
      <c r="J54" s="25">
        <v>301000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73601417</v>
      </c>
      <c r="D55" s="20">
        <v>35888082</v>
      </c>
      <c r="E55" s="21">
        <v>27610483</v>
      </c>
      <c r="F55" s="22">
        <v>34619493</v>
      </c>
      <c r="G55" s="20">
        <v>38358694</v>
      </c>
      <c r="H55" s="23">
        <v>38358694</v>
      </c>
      <c r="I55" s="24">
        <v>32141473</v>
      </c>
      <c r="J55" s="25">
        <v>63165580</v>
      </c>
      <c r="K55" s="20">
        <v>43001523</v>
      </c>
      <c r="L55" s="21">
        <v>33349259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95440465</v>
      </c>
      <c r="D57" s="14">
        <f t="shared" ref="D57:L57" si="3">SUM(D58:D61)</f>
        <v>74989824</v>
      </c>
      <c r="E57" s="18">
        <f t="shared" si="3"/>
        <v>104777641</v>
      </c>
      <c r="F57" s="32">
        <f t="shared" si="3"/>
        <v>352265942</v>
      </c>
      <c r="G57" s="14">
        <f t="shared" si="3"/>
        <v>367956074</v>
      </c>
      <c r="H57" s="17">
        <f>SUM(H58:H61)</f>
        <v>367956074</v>
      </c>
      <c r="I57" s="33">
        <f t="shared" si="3"/>
        <v>339756032</v>
      </c>
      <c r="J57" s="16">
        <f t="shared" si="3"/>
        <v>590883550</v>
      </c>
      <c r="K57" s="14">
        <f t="shared" si="3"/>
        <v>486601741</v>
      </c>
      <c r="L57" s="18">
        <f t="shared" si="3"/>
        <v>63519387</v>
      </c>
    </row>
    <row r="58" spans="1:12" ht="13.5" x14ac:dyDescent="0.25">
      <c r="A58" s="3" t="s">
        <v>35</v>
      </c>
      <c r="B58" s="2" t="s">
        <v>20</v>
      </c>
      <c r="C58" s="20">
        <v>63721886</v>
      </c>
      <c r="D58" s="20">
        <v>45041510</v>
      </c>
      <c r="E58" s="21">
        <v>68427977</v>
      </c>
      <c r="F58" s="22">
        <v>41400797</v>
      </c>
      <c r="G58" s="20">
        <v>72498126</v>
      </c>
      <c r="H58" s="23">
        <v>72498126</v>
      </c>
      <c r="I58" s="24">
        <v>43805592</v>
      </c>
      <c r="J58" s="25">
        <v>35761884</v>
      </c>
      <c r="K58" s="20">
        <v>39001522</v>
      </c>
      <c r="L58" s="21">
        <v>39944041</v>
      </c>
    </row>
    <row r="59" spans="1:12" ht="13.5" x14ac:dyDescent="0.25">
      <c r="A59" s="3" t="s">
        <v>36</v>
      </c>
      <c r="B59" s="2" t="s">
        <v>20</v>
      </c>
      <c r="C59" s="20">
        <v>16551195</v>
      </c>
      <c r="D59" s="20">
        <v>15570632</v>
      </c>
      <c r="E59" s="21">
        <v>10362198</v>
      </c>
      <c r="F59" s="22">
        <v>27204688</v>
      </c>
      <c r="G59" s="20">
        <v>25444144</v>
      </c>
      <c r="H59" s="23">
        <v>25444144</v>
      </c>
      <c r="I59" s="24">
        <v>25587983</v>
      </c>
      <c r="J59" s="25">
        <v>13787936</v>
      </c>
      <c r="K59" s="20">
        <v>8176000</v>
      </c>
      <c r="L59" s="21">
        <v>9968650</v>
      </c>
    </row>
    <row r="60" spans="1:12" ht="13.5" x14ac:dyDescent="0.25">
      <c r="A60" s="3" t="s">
        <v>37</v>
      </c>
      <c r="B60" s="2" t="s">
        <v>20</v>
      </c>
      <c r="C60" s="26">
        <v>12054523</v>
      </c>
      <c r="D60" s="26">
        <v>6153446</v>
      </c>
      <c r="E60" s="27">
        <v>22205581</v>
      </c>
      <c r="F60" s="28">
        <v>275810457</v>
      </c>
      <c r="G60" s="26">
        <v>263052616</v>
      </c>
      <c r="H60" s="29">
        <v>263052616</v>
      </c>
      <c r="I60" s="30">
        <v>263660065</v>
      </c>
      <c r="J60" s="31">
        <v>533603730</v>
      </c>
      <c r="K60" s="26">
        <v>437424219</v>
      </c>
      <c r="L60" s="27">
        <v>11606696</v>
      </c>
    </row>
    <row r="61" spans="1:12" ht="13.5" x14ac:dyDescent="0.25">
      <c r="A61" s="3" t="s">
        <v>38</v>
      </c>
      <c r="B61" s="2" t="s">
        <v>20</v>
      </c>
      <c r="C61" s="20">
        <v>3112861</v>
      </c>
      <c r="D61" s="20">
        <v>8224236</v>
      </c>
      <c r="E61" s="21">
        <v>3781885</v>
      </c>
      <c r="F61" s="22">
        <v>7850000</v>
      </c>
      <c r="G61" s="20">
        <v>6961188</v>
      </c>
      <c r="H61" s="23">
        <v>6961188</v>
      </c>
      <c r="I61" s="24">
        <v>6702392</v>
      </c>
      <c r="J61" s="25">
        <v>7730000</v>
      </c>
      <c r="K61" s="20">
        <v>2000000</v>
      </c>
      <c r="L61" s="21">
        <v>2000000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221646455</v>
      </c>
      <c r="D63" s="66">
        <f t="shared" ref="D63:L63" si="4">+D43+D47+D53+D57+D62</f>
        <v>157051459</v>
      </c>
      <c r="E63" s="67">
        <f t="shared" si="4"/>
        <v>190904481</v>
      </c>
      <c r="F63" s="68">
        <f t="shared" si="4"/>
        <v>457423210</v>
      </c>
      <c r="G63" s="66">
        <f t="shared" si="4"/>
        <v>495742138</v>
      </c>
      <c r="H63" s="69">
        <f t="shared" si="4"/>
        <v>495742138</v>
      </c>
      <c r="I63" s="70">
        <f t="shared" si="4"/>
        <v>442671059</v>
      </c>
      <c r="J63" s="71">
        <f t="shared" si="4"/>
        <v>766225474</v>
      </c>
      <c r="K63" s="66">
        <f t="shared" si="4"/>
        <v>577598264</v>
      </c>
      <c r="L63" s="67">
        <f t="shared" si="4"/>
        <v>139619133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75212470</v>
      </c>
      <c r="D66" s="20">
        <v>67927673</v>
      </c>
      <c r="E66" s="34">
        <v>67181656</v>
      </c>
      <c r="F66" s="25">
        <v>347761739</v>
      </c>
      <c r="G66" s="20">
        <v>332457392</v>
      </c>
      <c r="H66" s="23">
        <v>332457392</v>
      </c>
      <c r="I66" s="21">
        <v>326620037</v>
      </c>
      <c r="J66" s="35">
        <v>603613043</v>
      </c>
      <c r="K66" s="20">
        <v>487273481</v>
      </c>
      <c r="L66" s="23">
        <v>51014785</v>
      </c>
    </row>
    <row r="67" spans="1:12" ht="13.5" x14ac:dyDescent="0.25">
      <c r="A67" s="3" t="s">
        <v>45</v>
      </c>
      <c r="B67" s="2" t="s">
        <v>20</v>
      </c>
      <c r="C67" s="20">
        <v>65630345</v>
      </c>
      <c r="D67" s="20">
        <v>23964459</v>
      </c>
      <c r="E67" s="21">
        <v>18444344</v>
      </c>
      <c r="F67" s="22">
        <v>35532826</v>
      </c>
      <c r="G67" s="20">
        <v>36507039</v>
      </c>
      <c r="H67" s="23">
        <v>36507039</v>
      </c>
      <c r="I67" s="24">
        <v>33131498</v>
      </c>
      <c r="J67" s="25">
        <v>52826087</v>
      </c>
      <c r="K67" s="20">
        <v>10434783</v>
      </c>
      <c r="L67" s="21">
        <v>10904348</v>
      </c>
    </row>
    <row r="68" spans="1:12" ht="13.5" x14ac:dyDescent="0.25">
      <c r="A68" s="3" t="s">
        <v>46</v>
      </c>
      <c r="B68" s="2" t="s">
        <v>20</v>
      </c>
      <c r="C68" s="26"/>
      <c r="D68" s="26">
        <v>3168663</v>
      </c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2853688</v>
      </c>
      <c r="D69" s="20">
        <v>17712546</v>
      </c>
      <c r="E69" s="21">
        <v>30072277</v>
      </c>
      <c r="F69" s="22">
        <v>8500000</v>
      </c>
      <c r="G69" s="20">
        <v>35491776</v>
      </c>
      <c r="H69" s="23">
        <v>35491776</v>
      </c>
      <c r="I69" s="24">
        <v>6786009</v>
      </c>
      <c r="J69" s="25">
        <v>8000000</v>
      </c>
      <c r="K69" s="20">
        <v>8000000</v>
      </c>
      <c r="L69" s="21">
        <v>8000000</v>
      </c>
    </row>
    <row r="70" spans="1:12" ht="13.5" x14ac:dyDescent="0.25">
      <c r="A70" s="72" t="s">
        <v>48</v>
      </c>
      <c r="B70" s="2" t="s">
        <v>49</v>
      </c>
      <c r="C70" s="36">
        <f>SUM(C66:C69)</f>
        <v>143696503</v>
      </c>
      <c r="D70" s="36">
        <f t="shared" ref="D70:L70" si="5">SUM(D66:D69)</f>
        <v>112773341</v>
      </c>
      <c r="E70" s="37">
        <f t="shared" si="5"/>
        <v>115698277</v>
      </c>
      <c r="F70" s="38">
        <f t="shared" si="5"/>
        <v>391794565</v>
      </c>
      <c r="G70" s="36">
        <f t="shared" si="5"/>
        <v>404456207</v>
      </c>
      <c r="H70" s="39">
        <f t="shared" si="5"/>
        <v>404456207</v>
      </c>
      <c r="I70" s="40">
        <f t="shared" si="5"/>
        <v>366537544</v>
      </c>
      <c r="J70" s="41">
        <f t="shared" si="5"/>
        <v>664439130</v>
      </c>
      <c r="K70" s="36">
        <f t="shared" si="5"/>
        <v>505708264</v>
      </c>
      <c r="L70" s="37">
        <f t="shared" si="5"/>
        <v>69919133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77949952</v>
      </c>
      <c r="D73" s="20">
        <v>44278118</v>
      </c>
      <c r="E73" s="21">
        <v>75206204</v>
      </c>
      <c r="F73" s="22">
        <v>65628645</v>
      </c>
      <c r="G73" s="20">
        <v>91285931</v>
      </c>
      <c r="H73" s="23">
        <v>91285931</v>
      </c>
      <c r="I73" s="24">
        <v>76133515</v>
      </c>
      <c r="J73" s="25">
        <v>101786344</v>
      </c>
      <c r="K73" s="20">
        <v>71890000</v>
      </c>
      <c r="L73" s="21">
        <v>69700000</v>
      </c>
    </row>
    <row r="74" spans="1:12" ht="13.5" x14ac:dyDescent="0.25">
      <c r="A74" s="4" t="s">
        <v>53</v>
      </c>
      <c r="B74" s="5" t="s">
        <v>54</v>
      </c>
      <c r="C74" s="66">
        <f>SUM(C70:C73)</f>
        <v>221646455</v>
      </c>
      <c r="D74" s="66">
        <f t="shared" ref="D74:L74" si="6">SUM(D70:D73)</f>
        <v>157051459</v>
      </c>
      <c r="E74" s="67">
        <f t="shared" si="6"/>
        <v>190904481</v>
      </c>
      <c r="F74" s="68">
        <f t="shared" si="6"/>
        <v>457423210</v>
      </c>
      <c r="G74" s="66">
        <f t="shared" si="6"/>
        <v>495742138</v>
      </c>
      <c r="H74" s="69">
        <f t="shared" si="6"/>
        <v>495742138</v>
      </c>
      <c r="I74" s="70">
        <f t="shared" si="6"/>
        <v>442671059</v>
      </c>
      <c r="J74" s="71">
        <f t="shared" si="6"/>
        <v>766225474</v>
      </c>
      <c r="K74" s="66">
        <f t="shared" si="6"/>
        <v>577598264</v>
      </c>
      <c r="L74" s="67">
        <f t="shared" si="6"/>
        <v>139619133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71798368</v>
      </c>
      <c r="D43" s="14">
        <f t="shared" ref="D43:L43" si="0">SUM(D44:D46)</f>
        <v>23934054</v>
      </c>
      <c r="E43" s="15">
        <f t="shared" si="0"/>
        <v>31387813</v>
      </c>
      <c r="F43" s="16">
        <f t="shared" si="0"/>
        <v>34691000</v>
      </c>
      <c r="G43" s="14">
        <f t="shared" si="0"/>
        <v>36542014</v>
      </c>
      <c r="H43" s="17">
        <f>SUM(H44:H46)</f>
        <v>36542014</v>
      </c>
      <c r="I43" s="18">
        <f t="shared" si="0"/>
        <v>28475640</v>
      </c>
      <c r="J43" s="19">
        <f t="shared" si="0"/>
        <v>57860000</v>
      </c>
      <c r="K43" s="14">
        <f t="shared" si="0"/>
        <v>52410000</v>
      </c>
      <c r="L43" s="17">
        <f t="shared" si="0"/>
        <v>14000000</v>
      </c>
    </row>
    <row r="44" spans="1:12" ht="13.5" x14ac:dyDescent="0.25">
      <c r="A44" s="3" t="s">
        <v>21</v>
      </c>
      <c r="B44" s="2" t="s">
        <v>20</v>
      </c>
      <c r="C44" s="20">
        <v>34460</v>
      </c>
      <c r="D44" s="20">
        <v>42528</v>
      </c>
      <c r="E44" s="21">
        <v>39401</v>
      </c>
      <c r="F44" s="22">
        <v>40000</v>
      </c>
      <c r="G44" s="20">
        <v>40000</v>
      </c>
      <c r="H44" s="23">
        <v>40000</v>
      </c>
      <c r="I44" s="24">
        <v>39929</v>
      </c>
      <c r="J44" s="25">
        <v>40000</v>
      </c>
      <c r="K44" s="20">
        <v>40000</v>
      </c>
      <c r="L44" s="21">
        <v>50000</v>
      </c>
    </row>
    <row r="45" spans="1:12" ht="13.5" x14ac:dyDescent="0.25">
      <c r="A45" s="3" t="s">
        <v>22</v>
      </c>
      <c r="B45" s="2" t="s">
        <v>20</v>
      </c>
      <c r="C45" s="26">
        <v>71763908</v>
      </c>
      <c r="D45" s="26">
        <v>23891526</v>
      </c>
      <c r="E45" s="27">
        <v>31348412</v>
      </c>
      <c r="F45" s="28">
        <v>34651000</v>
      </c>
      <c r="G45" s="26">
        <v>36502014</v>
      </c>
      <c r="H45" s="29">
        <v>36502014</v>
      </c>
      <c r="I45" s="30">
        <v>28435711</v>
      </c>
      <c r="J45" s="31">
        <v>57820000</v>
      </c>
      <c r="K45" s="26">
        <v>52370000</v>
      </c>
      <c r="L45" s="27">
        <v>13950000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35143371</v>
      </c>
      <c r="D47" s="14">
        <f t="shared" ref="D47:L47" si="1">SUM(D48:D52)</f>
        <v>45072207</v>
      </c>
      <c r="E47" s="18">
        <f t="shared" si="1"/>
        <v>15395152</v>
      </c>
      <c r="F47" s="32">
        <f t="shared" si="1"/>
        <v>28605502</v>
      </c>
      <c r="G47" s="14">
        <f t="shared" si="1"/>
        <v>37003650</v>
      </c>
      <c r="H47" s="17">
        <f>SUM(H48:H52)</f>
        <v>37003650</v>
      </c>
      <c r="I47" s="33">
        <f t="shared" si="1"/>
        <v>24170616</v>
      </c>
      <c r="J47" s="16">
        <f t="shared" si="1"/>
        <v>82931329</v>
      </c>
      <c r="K47" s="14">
        <f t="shared" si="1"/>
        <v>117290550</v>
      </c>
      <c r="L47" s="18">
        <f t="shared" si="1"/>
        <v>81040000</v>
      </c>
    </row>
    <row r="48" spans="1:12" ht="13.5" x14ac:dyDescent="0.25">
      <c r="A48" s="3" t="s">
        <v>25</v>
      </c>
      <c r="B48" s="2" t="s">
        <v>20</v>
      </c>
      <c r="C48" s="20">
        <v>2299065</v>
      </c>
      <c r="D48" s="20">
        <v>2258623</v>
      </c>
      <c r="E48" s="21">
        <v>2322922</v>
      </c>
      <c r="F48" s="22">
        <v>7285000</v>
      </c>
      <c r="G48" s="20">
        <v>15446456</v>
      </c>
      <c r="H48" s="23">
        <v>15446456</v>
      </c>
      <c r="I48" s="24">
        <v>8038383</v>
      </c>
      <c r="J48" s="25">
        <v>39069003</v>
      </c>
      <c r="K48" s="20">
        <v>44480550</v>
      </c>
      <c r="L48" s="21">
        <v>8750000</v>
      </c>
    </row>
    <row r="49" spans="1:12" ht="13.5" x14ac:dyDescent="0.25">
      <c r="A49" s="3" t="s">
        <v>26</v>
      </c>
      <c r="B49" s="2" t="s">
        <v>20</v>
      </c>
      <c r="C49" s="20">
        <v>13332554</v>
      </c>
      <c r="D49" s="20">
        <v>39350212</v>
      </c>
      <c r="E49" s="21">
        <v>4619854</v>
      </c>
      <c r="F49" s="22">
        <v>6461030</v>
      </c>
      <c r="G49" s="20">
        <v>11570323</v>
      </c>
      <c r="H49" s="23">
        <v>11570323</v>
      </c>
      <c r="I49" s="24">
        <v>6505967</v>
      </c>
      <c r="J49" s="25">
        <v>13800000</v>
      </c>
      <c r="K49" s="20">
        <v>6900000</v>
      </c>
      <c r="L49" s="21">
        <v>7350000</v>
      </c>
    </row>
    <row r="50" spans="1:12" ht="13.5" x14ac:dyDescent="0.25">
      <c r="A50" s="3" t="s">
        <v>27</v>
      </c>
      <c r="B50" s="2" t="s">
        <v>20</v>
      </c>
      <c r="C50" s="20">
        <v>13194419</v>
      </c>
      <c r="D50" s="20">
        <v>16388444</v>
      </c>
      <c r="E50" s="21">
        <v>1637583</v>
      </c>
      <c r="F50" s="22">
        <v>6965972</v>
      </c>
      <c r="G50" s="20">
        <v>6529927</v>
      </c>
      <c r="H50" s="23">
        <v>6529927</v>
      </c>
      <c r="I50" s="24">
        <v>6305967</v>
      </c>
      <c r="J50" s="25">
        <v>11943326</v>
      </c>
      <c r="K50" s="20">
        <v>12500000</v>
      </c>
      <c r="L50" s="21">
        <v>5000000</v>
      </c>
    </row>
    <row r="51" spans="1:12" ht="13.5" x14ac:dyDescent="0.25">
      <c r="A51" s="3" t="s">
        <v>28</v>
      </c>
      <c r="B51" s="2" t="s">
        <v>20</v>
      </c>
      <c r="C51" s="20">
        <v>6317333</v>
      </c>
      <c r="D51" s="20">
        <v>-12925072</v>
      </c>
      <c r="E51" s="21">
        <v>6814793</v>
      </c>
      <c r="F51" s="22">
        <v>7893500</v>
      </c>
      <c r="G51" s="20">
        <v>3456944</v>
      </c>
      <c r="H51" s="23">
        <v>3456944</v>
      </c>
      <c r="I51" s="24">
        <v>3320299</v>
      </c>
      <c r="J51" s="25">
        <v>18119000</v>
      </c>
      <c r="K51" s="20">
        <v>53410000</v>
      </c>
      <c r="L51" s="21">
        <v>59940000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93664866</v>
      </c>
      <c r="D53" s="14">
        <f t="shared" ref="D53:L53" si="2">SUM(D54:D56)</f>
        <v>93897821</v>
      </c>
      <c r="E53" s="18">
        <f t="shared" si="2"/>
        <v>78737081</v>
      </c>
      <c r="F53" s="32">
        <f t="shared" si="2"/>
        <v>95480000</v>
      </c>
      <c r="G53" s="14">
        <f t="shared" si="2"/>
        <v>122611771</v>
      </c>
      <c r="H53" s="17">
        <f>SUM(H54:H56)</f>
        <v>122611771</v>
      </c>
      <c r="I53" s="33">
        <f t="shared" si="2"/>
        <v>74817694</v>
      </c>
      <c r="J53" s="16">
        <f t="shared" si="2"/>
        <v>106733950</v>
      </c>
      <c r="K53" s="14">
        <f t="shared" si="2"/>
        <v>105185000</v>
      </c>
      <c r="L53" s="18">
        <f t="shared" si="2"/>
        <v>76221000</v>
      </c>
    </row>
    <row r="54" spans="1:12" ht="13.5" x14ac:dyDescent="0.25">
      <c r="A54" s="3" t="s">
        <v>31</v>
      </c>
      <c r="B54" s="2" t="s">
        <v>20</v>
      </c>
      <c r="C54" s="20">
        <v>26521582</v>
      </c>
      <c r="D54" s="20">
        <v>35592079</v>
      </c>
      <c r="E54" s="21">
        <v>13952772</v>
      </c>
      <c r="F54" s="22">
        <v>19800000</v>
      </c>
      <c r="G54" s="20">
        <v>23345201</v>
      </c>
      <c r="H54" s="23">
        <v>23345201</v>
      </c>
      <c r="I54" s="24">
        <v>11051532</v>
      </c>
      <c r="J54" s="25">
        <v>18131000</v>
      </c>
      <c r="K54" s="20">
        <v>9785000</v>
      </c>
      <c r="L54" s="21">
        <v>9915000</v>
      </c>
    </row>
    <row r="55" spans="1:12" ht="13.5" x14ac:dyDescent="0.25">
      <c r="A55" s="3" t="s">
        <v>32</v>
      </c>
      <c r="B55" s="2" t="s">
        <v>20</v>
      </c>
      <c r="C55" s="20">
        <v>66314130</v>
      </c>
      <c r="D55" s="20">
        <v>71783425</v>
      </c>
      <c r="E55" s="21">
        <v>58012734</v>
      </c>
      <c r="F55" s="22">
        <v>73080000</v>
      </c>
      <c r="G55" s="20">
        <v>97028729</v>
      </c>
      <c r="H55" s="23">
        <v>97028729</v>
      </c>
      <c r="I55" s="24">
        <v>62740431</v>
      </c>
      <c r="J55" s="25">
        <v>85952950</v>
      </c>
      <c r="K55" s="20">
        <v>95150000</v>
      </c>
      <c r="L55" s="21">
        <v>66106000</v>
      </c>
    </row>
    <row r="56" spans="1:12" ht="13.5" x14ac:dyDescent="0.25">
      <c r="A56" s="3" t="s">
        <v>33</v>
      </c>
      <c r="B56" s="2" t="s">
        <v>20</v>
      </c>
      <c r="C56" s="20">
        <v>829154</v>
      </c>
      <c r="D56" s="20">
        <v>-13477683</v>
      </c>
      <c r="E56" s="21">
        <v>6771575</v>
      </c>
      <c r="F56" s="22">
        <v>2600000</v>
      </c>
      <c r="G56" s="20">
        <v>2237841</v>
      </c>
      <c r="H56" s="23">
        <v>2237841</v>
      </c>
      <c r="I56" s="24">
        <v>1025731</v>
      </c>
      <c r="J56" s="25">
        <v>2650000</v>
      </c>
      <c r="K56" s="20">
        <v>250000</v>
      </c>
      <c r="L56" s="21">
        <v>200000</v>
      </c>
    </row>
    <row r="57" spans="1:12" ht="13.5" x14ac:dyDescent="0.25">
      <c r="A57" s="1" t="s">
        <v>34</v>
      </c>
      <c r="B57" s="2" t="s">
        <v>20</v>
      </c>
      <c r="C57" s="14">
        <f>SUM(C58:C61)</f>
        <v>192334481</v>
      </c>
      <c r="D57" s="14">
        <f t="shared" ref="D57:L57" si="3">SUM(D58:D61)</f>
        <v>177265533</v>
      </c>
      <c r="E57" s="18">
        <f t="shared" si="3"/>
        <v>196469287</v>
      </c>
      <c r="F57" s="32">
        <f t="shared" si="3"/>
        <v>346023363</v>
      </c>
      <c r="G57" s="14">
        <f t="shared" si="3"/>
        <v>295568586</v>
      </c>
      <c r="H57" s="17">
        <f>SUM(H58:H61)</f>
        <v>295568586</v>
      </c>
      <c r="I57" s="33">
        <f t="shared" si="3"/>
        <v>231654292</v>
      </c>
      <c r="J57" s="16">
        <f t="shared" si="3"/>
        <v>351820024</v>
      </c>
      <c r="K57" s="14">
        <f t="shared" si="3"/>
        <v>311555974</v>
      </c>
      <c r="L57" s="18">
        <f t="shared" si="3"/>
        <v>390819145</v>
      </c>
    </row>
    <row r="58" spans="1:12" ht="13.5" x14ac:dyDescent="0.25">
      <c r="A58" s="3" t="s">
        <v>35</v>
      </c>
      <c r="B58" s="2" t="s">
        <v>20</v>
      </c>
      <c r="C58" s="20">
        <v>37837841</v>
      </c>
      <c r="D58" s="20">
        <v>65135405</v>
      </c>
      <c r="E58" s="21">
        <v>73934273</v>
      </c>
      <c r="F58" s="22">
        <v>113188013</v>
      </c>
      <c r="G58" s="20">
        <v>100440371</v>
      </c>
      <c r="H58" s="23">
        <v>100440371</v>
      </c>
      <c r="I58" s="24">
        <v>88645851</v>
      </c>
      <c r="J58" s="25">
        <v>87034923</v>
      </c>
      <c r="K58" s="20">
        <v>131255974</v>
      </c>
      <c r="L58" s="21">
        <v>196219125</v>
      </c>
    </row>
    <row r="59" spans="1:12" ht="13.5" x14ac:dyDescent="0.25">
      <c r="A59" s="3" t="s">
        <v>36</v>
      </c>
      <c r="B59" s="2" t="s">
        <v>20</v>
      </c>
      <c r="C59" s="20">
        <v>35606844</v>
      </c>
      <c r="D59" s="20">
        <v>38225644</v>
      </c>
      <c r="E59" s="21">
        <v>73907194</v>
      </c>
      <c r="F59" s="22">
        <v>117150000</v>
      </c>
      <c r="G59" s="20">
        <v>75174077</v>
      </c>
      <c r="H59" s="23">
        <v>75174077</v>
      </c>
      <c r="I59" s="24">
        <v>66607691</v>
      </c>
      <c r="J59" s="25">
        <v>156881590</v>
      </c>
      <c r="K59" s="20">
        <v>86450000</v>
      </c>
      <c r="L59" s="21">
        <v>73950000</v>
      </c>
    </row>
    <row r="60" spans="1:12" ht="13.5" x14ac:dyDescent="0.25">
      <c r="A60" s="3" t="s">
        <v>37</v>
      </c>
      <c r="B60" s="2" t="s">
        <v>20</v>
      </c>
      <c r="C60" s="26">
        <v>108612374</v>
      </c>
      <c r="D60" s="26">
        <v>67776939</v>
      </c>
      <c r="E60" s="27">
        <v>40100720</v>
      </c>
      <c r="F60" s="28">
        <v>53140350</v>
      </c>
      <c r="G60" s="26">
        <v>30967877</v>
      </c>
      <c r="H60" s="29">
        <v>30967877</v>
      </c>
      <c r="I60" s="30">
        <v>12542610</v>
      </c>
      <c r="J60" s="31">
        <v>77503526</v>
      </c>
      <c r="K60" s="26">
        <v>67300000</v>
      </c>
      <c r="L60" s="27">
        <v>93900020</v>
      </c>
    </row>
    <row r="61" spans="1:12" ht="13.5" x14ac:dyDescent="0.25">
      <c r="A61" s="3" t="s">
        <v>38</v>
      </c>
      <c r="B61" s="2" t="s">
        <v>20</v>
      </c>
      <c r="C61" s="20">
        <v>10277422</v>
      </c>
      <c r="D61" s="20">
        <v>6127545</v>
      </c>
      <c r="E61" s="21">
        <v>8527100</v>
      </c>
      <c r="F61" s="22">
        <v>62545000</v>
      </c>
      <c r="G61" s="20">
        <v>88986261</v>
      </c>
      <c r="H61" s="23">
        <v>88986261</v>
      </c>
      <c r="I61" s="24">
        <v>63858140</v>
      </c>
      <c r="J61" s="25">
        <v>30399985</v>
      </c>
      <c r="K61" s="20">
        <v>26550000</v>
      </c>
      <c r="L61" s="21">
        <v>26750000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392941086</v>
      </c>
      <c r="D63" s="66">
        <f t="shared" ref="D63:L63" si="4">+D43+D47+D53+D57+D62</f>
        <v>340169615</v>
      </c>
      <c r="E63" s="67">
        <f t="shared" si="4"/>
        <v>321989333</v>
      </c>
      <c r="F63" s="68">
        <f t="shared" si="4"/>
        <v>504799865</v>
      </c>
      <c r="G63" s="66">
        <f t="shared" si="4"/>
        <v>491726021</v>
      </c>
      <c r="H63" s="69">
        <f t="shared" si="4"/>
        <v>491726021</v>
      </c>
      <c r="I63" s="70">
        <f t="shared" si="4"/>
        <v>359118242</v>
      </c>
      <c r="J63" s="71">
        <f t="shared" si="4"/>
        <v>599345303</v>
      </c>
      <c r="K63" s="66">
        <f t="shared" si="4"/>
        <v>586441524</v>
      </c>
      <c r="L63" s="67">
        <f t="shared" si="4"/>
        <v>562080145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3294058</v>
      </c>
      <c r="D66" s="20">
        <v>66851614</v>
      </c>
      <c r="E66" s="34">
        <v>91031060</v>
      </c>
      <c r="F66" s="25">
        <v>79189500</v>
      </c>
      <c r="G66" s="20">
        <v>106571500</v>
      </c>
      <c r="H66" s="23">
        <v>106571500</v>
      </c>
      <c r="I66" s="21">
        <v>75148618</v>
      </c>
      <c r="J66" s="35">
        <v>72056000</v>
      </c>
      <c r="K66" s="20">
        <v>56820550</v>
      </c>
      <c r="L66" s="23">
        <v>59215850</v>
      </c>
    </row>
    <row r="67" spans="1:12" ht="13.5" x14ac:dyDescent="0.25">
      <c r="A67" s="3" t="s">
        <v>45</v>
      </c>
      <c r="B67" s="2" t="s">
        <v>20</v>
      </c>
      <c r="C67" s="20">
        <v>8491481</v>
      </c>
      <c r="D67" s="20">
        <v>25643193</v>
      </c>
      <c r="E67" s="21">
        <v>8542626</v>
      </c>
      <c r="F67" s="22">
        <v>24666000</v>
      </c>
      <c r="G67" s="20">
        <v>29256572</v>
      </c>
      <c r="H67" s="23">
        <v>29256572</v>
      </c>
      <c r="I67" s="24">
        <v>15909357</v>
      </c>
      <c r="J67" s="25">
        <v>27067000</v>
      </c>
      <c r="K67" s="20">
        <v>56956000</v>
      </c>
      <c r="L67" s="21">
        <v>62956000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2377741</v>
      </c>
      <c r="E69" s="21">
        <v>17154850</v>
      </c>
      <c r="F69" s="22">
        <v>24118086</v>
      </c>
      <c r="G69" s="20">
        <v>19758421</v>
      </c>
      <c r="H69" s="23">
        <v>19758421</v>
      </c>
      <c r="I69" s="24">
        <v>12250055</v>
      </c>
      <c r="J69" s="25">
        <v>38427536</v>
      </c>
      <c r="K69" s="20">
        <v>33500000</v>
      </c>
      <c r="L69" s="21">
        <v>12200000</v>
      </c>
    </row>
    <row r="70" spans="1:12" ht="13.5" x14ac:dyDescent="0.25">
      <c r="A70" s="72" t="s">
        <v>48</v>
      </c>
      <c r="B70" s="2" t="s">
        <v>49</v>
      </c>
      <c r="C70" s="36">
        <f>SUM(C66:C69)</f>
        <v>11785539</v>
      </c>
      <c r="D70" s="36">
        <f t="shared" ref="D70:L70" si="5">SUM(D66:D69)</f>
        <v>94872548</v>
      </c>
      <c r="E70" s="37">
        <f t="shared" si="5"/>
        <v>116728536</v>
      </c>
      <c r="F70" s="38">
        <f t="shared" si="5"/>
        <v>127973586</v>
      </c>
      <c r="G70" s="36">
        <f t="shared" si="5"/>
        <v>155586493</v>
      </c>
      <c r="H70" s="39">
        <f t="shared" si="5"/>
        <v>155586493</v>
      </c>
      <c r="I70" s="40">
        <f t="shared" si="5"/>
        <v>103308030</v>
      </c>
      <c r="J70" s="41">
        <f t="shared" si="5"/>
        <v>137550536</v>
      </c>
      <c r="K70" s="36">
        <f t="shared" si="5"/>
        <v>147276550</v>
      </c>
      <c r="L70" s="37">
        <f t="shared" si="5"/>
        <v>134371850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141383749</v>
      </c>
      <c r="D72" s="20">
        <v>128766273</v>
      </c>
      <c r="E72" s="21">
        <v>84533633</v>
      </c>
      <c r="F72" s="22">
        <v>200000000</v>
      </c>
      <c r="G72" s="20">
        <v>146883903</v>
      </c>
      <c r="H72" s="23">
        <v>146883903</v>
      </c>
      <c r="I72" s="24">
        <v>123995526</v>
      </c>
      <c r="J72" s="25">
        <v>200000000</v>
      </c>
      <c r="K72" s="20">
        <v>199999999</v>
      </c>
      <c r="L72" s="21">
        <v>199999999</v>
      </c>
    </row>
    <row r="73" spans="1:12" ht="13.5" x14ac:dyDescent="0.25">
      <c r="A73" s="72" t="s">
        <v>52</v>
      </c>
      <c r="B73" s="2" t="s">
        <v>20</v>
      </c>
      <c r="C73" s="20">
        <v>237578573</v>
      </c>
      <c r="D73" s="20">
        <v>116480795</v>
      </c>
      <c r="E73" s="21">
        <v>114453169</v>
      </c>
      <c r="F73" s="22">
        <v>176826279</v>
      </c>
      <c r="G73" s="20">
        <v>189255625</v>
      </c>
      <c r="H73" s="23">
        <v>189255625</v>
      </c>
      <c r="I73" s="24">
        <v>131814686</v>
      </c>
      <c r="J73" s="25">
        <v>261794767</v>
      </c>
      <c r="K73" s="20">
        <v>239164975</v>
      </c>
      <c r="L73" s="21">
        <v>227708296</v>
      </c>
    </row>
    <row r="74" spans="1:12" ht="13.5" x14ac:dyDescent="0.25">
      <c r="A74" s="4" t="s">
        <v>53</v>
      </c>
      <c r="B74" s="5" t="s">
        <v>54</v>
      </c>
      <c r="C74" s="66">
        <f>SUM(C70:C73)</f>
        <v>390747861</v>
      </c>
      <c r="D74" s="66">
        <f t="shared" ref="D74:L74" si="6">SUM(D70:D73)</f>
        <v>340119616</v>
      </c>
      <c r="E74" s="67">
        <f t="shared" si="6"/>
        <v>315715338</v>
      </c>
      <c r="F74" s="68">
        <f t="shared" si="6"/>
        <v>504799865</v>
      </c>
      <c r="G74" s="66">
        <f t="shared" si="6"/>
        <v>491726021</v>
      </c>
      <c r="H74" s="69">
        <f t="shared" si="6"/>
        <v>491726021</v>
      </c>
      <c r="I74" s="70">
        <f t="shared" si="6"/>
        <v>359118242</v>
      </c>
      <c r="J74" s="71">
        <f t="shared" si="6"/>
        <v>599345303</v>
      </c>
      <c r="K74" s="66">
        <f t="shared" si="6"/>
        <v>586441524</v>
      </c>
      <c r="L74" s="67">
        <f t="shared" si="6"/>
        <v>562080145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21881690</v>
      </c>
      <c r="D43" s="14">
        <f t="shared" ref="D43:L43" si="0">SUM(D44:D46)</f>
        <v>6893710</v>
      </c>
      <c r="E43" s="15">
        <f t="shared" si="0"/>
        <v>34895736</v>
      </c>
      <c r="F43" s="16">
        <f t="shared" si="0"/>
        <v>17219000</v>
      </c>
      <c r="G43" s="14">
        <f t="shared" si="0"/>
        <v>6533018</v>
      </c>
      <c r="H43" s="17">
        <f>SUM(H44:H46)</f>
        <v>6533018</v>
      </c>
      <c r="I43" s="18">
        <f t="shared" si="0"/>
        <v>3539927</v>
      </c>
      <c r="J43" s="19">
        <f t="shared" si="0"/>
        <v>5785000</v>
      </c>
      <c r="K43" s="14">
        <f t="shared" si="0"/>
        <v>2115000</v>
      </c>
      <c r="L43" s="17">
        <f t="shared" si="0"/>
        <v>2115000</v>
      </c>
    </row>
    <row r="44" spans="1:12" ht="13.5" x14ac:dyDescent="0.25">
      <c r="A44" s="3" t="s">
        <v>21</v>
      </c>
      <c r="B44" s="2" t="s">
        <v>20</v>
      </c>
      <c r="C44" s="20">
        <v>36683</v>
      </c>
      <c r="D44" s="20">
        <v>61609</v>
      </c>
      <c r="E44" s="21">
        <v>34988</v>
      </c>
      <c r="F44" s="22">
        <v>160000</v>
      </c>
      <c r="G44" s="20">
        <v>365000</v>
      </c>
      <c r="H44" s="23">
        <v>365000</v>
      </c>
      <c r="I44" s="24">
        <v>167920</v>
      </c>
      <c r="J44" s="25">
        <v>10000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21845007</v>
      </c>
      <c r="D45" s="26">
        <v>6832101</v>
      </c>
      <c r="E45" s="27">
        <v>34860748</v>
      </c>
      <c r="F45" s="28">
        <v>17059000</v>
      </c>
      <c r="G45" s="26">
        <v>6168018</v>
      </c>
      <c r="H45" s="29">
        <v>6168018</v>
      </c>
      <c r="I45" s="30">
        <v>3372007</v>
      </c>
      <c r="J45" s="31">
        <v>5775000</v>
      </c>
      <c r="K45" s="26">
        <v>2115000</v>
      </c>
      <c r="L45" s="27">
        <v>2115000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12192444</v>
      </c>
      <c r="D47" s="14">
        <f t="shared" ref="D47:L47" si="1">SUM(D48:D52)</f>
        <v>17362751</v>
      </c>
      <c r="E47" s="18">
        <f t="shared" si="1"/>
        <v>23193981</v>
      </c>
      <c r="F47" s="32">
        <f t="shared" si="1"/>
        <v>19252600</v>
      </c>
      <c r="G47" s="14">
        <f t="shared" si="1"/>
        <v>6802465</v>
      </c>
      <c r="H47" s="17">
        <f>SUM(H48:H52)</f>
        <v>6802465</v>
      </c>
      <c r="I47" s="33">
        <f t="shared" si="1"/>
        <v>3897792</v>
      </c>
      <c r="J47" s="16">
        <f t="shared" si="1"/>
        <v>31460274</v>
      </c>
      <c r="K47" s="14">
        <f t="shared" si="1"/>
        <v>16825000</v>
      </c>
      <c r="L47" s="18">
        <f t="shared" si="1"/>
        <v>17900000</v>
      </c>
    </row>
    <row r="48" spans="1:12" ht="13.5" x14ac:dyDescent="0.25">
      <c r="A48" s="3" t="s">
        <v>25</v>
      </c>
      <c r="B48" s="2" t="s">
        <v>20</v>
      </c>
      <c r="C48" s="20">
        <v>11252133</v>
      </c>
      <c r="D48" s="20">
        <v>480674</v>
      </c>
      <c r="E48" s="21">
        <v>3596882</v>
      </c>
      <c r="F48" s="22">
        <v>957000</v>
      </c>
      <c r="G48" s="20">
        <v>3042303</v>
      </c>
      <c r="H48" s="23">
        <v>3042303</v>
      </c>
      <c r="I48" s="24">
        <v>1826583</v>
      </c>
      <c r="J48" s="25">
        <v>887500</v>
      </c>
      <c r="K48" s="20">
        <v>1225000</v>
      </c>
      <c r="L48" s="21"/>
    </row>
    <row r="49" spans="1:12" ht="13.5" x14ac:dyDescent="0.25">
      <c r="A49" s="3" t="s">
        <v>26</v>
      </c>
      <c r="B49" s="2" t="s">
        <v>20</v>
      </c>
      <c r="C49" s="20">
        <v>9900</v>
      </c>
      <c r="D49" s="20">
        <v>16450545</v>
      </c>
      <c r="E49" s="21">
        <v>972739</v>
      </c>
      <c r="F49" s="22">
        <v>11295600</v>
      </c>
      <c r="G49" s="20">
        <v>2580000</v>
      </c>
      <c r="H49" s="23">
        <v>2580000</v>
      </c>
      <c r="I49" s="24">
        <v>1497489</v>
      </c>
      <c r="J49" s="25">
        <v>14542774</v>
      </c>
      <c r="K49" s="20">
        <v>2100000</v>
      </c>
      <c r="L49" s="21">
        <v>12900000</v>
      </c>
    </row>
    <row r="50" spans="1:12" ht="13.5" x14ac:dyDescent="0.25">
      <c r="A50" s="3" t="s">
        <v>27</v>
      </c>
      <c r="B50" s="2" t="s">
        <v>20</v>
      </c>
      <c r="C50" s="20">
        <v>930411</v>
      </c>
      <c r="D50" s="20">
        <v>431532</v>
      </c>
      <c r="E50" s="21">
        <v>1274360</v>
      </c>
      <c r="F50" s="22">
        <v>6000000</v>
      </c>
      <c r="G50" s="20">
        <v>175162</v>
      </c>
      <c r="H50" s="23">
        <v>175162</v>
      </c>
      <c r="I50" s="24">
        <v>157122</v>
      </c>
      <c r="J50" s="25">
        <v>10030000</v>
      </c>
      <c r="K50" s="20">
        <v>8500000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17350000</v>
      </c>
      <c r="F51" s="22">
        <v>1000000</v>
      </c>
      <c r="G51" s="20">
        <v>1005000</v>
      </c>
      <c r="H51" s="23">
        <v>1005000</v>
      </c>
      <c r="I51" s="24">
        <v>416598</v>
      </c>
      <c r="J51" s="25">
        <v>6000000</v>
      </c>
      <c r="K51" s="20">
        <v>5000000</v>
      </c>
      <c r="L51" s="21">
        <v>5000000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72398236</v>
      </c>
      <c r="D53" s="14">
        <f t="shared" ref="D53:L53" si="2">SUM(D54:D56)</f>
        <v>34953573</v>
      </c>
      <c r="E53" s="18">
        <f t="shared" si="2"/>
        <v>49489099</v>
      </c>
      <c r="F53" s="32">
        <f t="shared" si="2"/>
        <v>49629749</v>
      </c>
      <c r="G53" s="14">
        <f t="shared" si="2"/>
        <v>69528801</v>
      </c>
      <c r="H53" s="17">
        <f>SUM(H54:H56)</f>
        <v>69528801</v>
      </c>
      <c r="I53" s="33">
        <f t="shared" si="2"/>
        <v>45828995</v>
      </c>
      <c r="J53" s="16">
        <f t="shared" si="2"/>
        <v>41612652</v>
      </c>
      <c r="K53" s="14">
        <f t="shared" si="2"/>
        <v>42099714</v>
      </c>
      <c r="L53" s="18">
        <f t="shared" si="2"/>
        <v>22550616</v>
      </c>
    </row>
    <row r="54" spans="1:12" ht="13.5" x14ac:dyDescent="0.25">
      <c r="A54" s="3" t="s">
        <v>31</v>
      </c>
      <c r="B54" s="2" t="s">
        <v>20</v>
      </c>
      <c r="C54" s="20">
        <v>1222079</v>
      </c>
      <c r="D54" s="20">
        <v>658537</v>
      </c>
      <c r="E54" s="21">
        <v>1356581</v>
      </c>
      <c r="F54" s="22">
        <v>5000</v>
      </c>
      <c r="G54" s="20">
        <v>95000</v>
      </c>
      <c r="H54" s="23">
        <v>95000</v>
      </c>
      <c r="I54" s="24">
        <v>67562</v>
      </c>
      <c r="J54" s="25">
        <v>5000</v>
      </c>
      <c r="K54" s="20">
        <v>5000</v>
      </c>
      <c r="L54" s="21"/>
    </row>
    <row r="55" spans="1:12" ht="13.5" x14ac:dyDescent="0.25">
      <c r="A55" s="3" t="s">
        <v>32</v>
      </c>
      <c r="B55" s="2" t="s">
        <v>20</v>
      </c>
      <c r="C55" s="20">
        <v>71176157</v>
      </c>
      <c r="D55" s="20">
        <v>34295036</v>
      </c>
      <c r="E55" s="21">
        <v>48132518</v>
      </c>
      <c r="F55" s="22">
        <v>49624749</v>
      </c>
      <c r="G55" s="20">
        <v>69433801</v>
      </c>
      <c r="H55" s="23">
        <v>69433801</v>
      </c>
      <c r="I55" s="24">
        <v>45761433</v>
      </c>
      <c r="J55" s="25">
        <v>41607652</v>
      </c>
      <c r="K55" s="20">
        <v>42094714</v>
      </c>
      <c r="L55" s="21">
        <v>22550616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34572132</v>
      </c>
      <c r="D57" s="14">
        <f t="shared" ref="D57:L57" si="3">SUM(D58:D61)</f>
        <v>85381798</v>
      </c>
      <c r="E57" s="18">
        <f t="shared" si="3"/>
        <v>179052476</v>
      </c>
      <c r="F57" s="32">
        <f t="shared" si="3"/>
        <v>104429303</v>
      </c>
      <c r="G57" s="14">
        <f t="shared" si="3"/>
        <v>210409917</v>
      </c>
      <c r="H57" s="17">
        <f>SUM(H58:H61)</f>
        <v>210409917</v>
      </c>
      <c r="I57" s="33">
        <f t="shared" si="3"/>
        <v>177844423</v>
      </c>
      <c r="J57" s="16">
        <f t="shared" si="3"/>
        <v>108579364</v>
      </c>
      <c r="K57" s="14">
        <f t="shared" si="3"/>
        <v>93524126</v>
      </c>
      <c r="L57" s="18">
        <f t="shared" si="3"/>
        <v>57001184</v>
      </c>
    </row>
    <row r="58" spans="1:12" ht="13.5" x14ac:dyDescent="0.25">
      <c r="A58" s="3" t="s">
        <v>35</v>
      </c>
      <c r="B58" s="2" t="s">
        <v>20</v>
      </c>
      <c r="C58" s="20">
        <v>23780612</v>
      </c>
      <c r="D58" s="20">
        <v>46229464</v>
      </c>
      <c r="E58" s="21">
        <v>48543905</v>
      </c>
      <c r="F58" s="22">
        <v>41418000</v>
      </c>
      <c r="G58" s="20">
        <v>87829813</v>
      </c>
      <c r="H58" s="23">
        <v>87829813</v>
      </c>
      <c r="I58" s="24">
        <v>78360228</v>
      </c>
      <c r="J58" s="25">
        <v>48245173</v>
      </c>
      <c r="K58" s="20">
        <v>48033860</v>
      </c>
      <c r="L58" s="21">
        <v>19518000</v>
      </c>
    </row>
    <row r="59" spans="1:12" ht="13.5" x14ac:dyDescent="0.25">
      <c r="A59" s="3" t="s">
        <v>36</v>
      </c>
      <c r="B59" s="2" t="s">
        <v>20</v>
      </c>
      <c r="C59" s="20">
        <v>4194759</v>
      </c>
      <c r="D59" s="20">
        <v>15555220</v>
      </c>
      <c r="E59" s="21">
        <v>38496994</v>
      </c>
      <c r="F59" s="22">
        <v>13225243</v>
      </c>
      <c r="G59" s="20">
        <v>29588009</v>
      </c>
      <c r="H59" s="23">
        <v>29588009</v>
      </c>
      <c r="I59" s="24">
        <v>23095123</v>
      </c>
      <c r="J59" s="25">
        <v>14619200</v>
      </c>
      <c r="K59" s="20">
        <v>17407688</v>
      </c>
      <c r="L59" s="21">
        <v>33363184</v>
      </c>
    </row>
    <row r="60" spans="1:12" ht="13.5" x14ac:dyDescent="0.25">
      <c r="A60" s="3" t="s">
        <v>37</v>
      </c>
      <c r="B60" s="2" t="s">
        <v>20</v>
      </c>
      <c r="C60" s="26">
        <v>5419624</v>
      </c>
      <c r="D60" s="26">
        <v>23251102</v>
      </c>
      <c r="E60" s="27">
        <v>91251763</v>
      </c>
      <c r="F60" s="28">
        <v>48786060</v>
      </c>
      <c r="G60" s="26">
        <v>91812095</v>
      </c>
      <c r="H60" s="29">
        <v>91812095</v>
      </c>
      <c r="I60" s="30">
        <v>75531942</v>
      </c>
      <c r="J60" s="31">
        <v>44714991</v>
      </c>
      <c r="K60" s="26">
        <v>27082578</v>
      </c>
      <c r="L60" s="27">
        <v>3120000</v>
      </c>
    </row>
    <row r="61" spans="1:12" ht="13.5" x14ac:dyDescent="0.25">
      <c r="A61" s="3" t="s">
        <v>38</v>
      </c>
      <c r="B61" s="2" t="s">
        <v>20</v>
      </c>
      <c r="C61" s="20">
        <v>1177137</v>
      </c>
      <c r="D61" s="20">
        <v>346012</v>
      </c>
      <c r="E61" s="21">
        <v>759814</v>
      </c>
      <c r="F61" s="22">
        <v>1000000</v>
      </c>
      <c r="G61" s="20">
        <v>1180000</v>
      </c>
      <c r="H61" s="23">
        <v>1180000</v>
      </c>
      <c r="I61" s="24">
        <v>857130</v>
      </c>
      <c r="J61" s="25">
        <v>1000000</v>
      </c>
      <c r="K61" s="20">
        <v>1000000</v>
      </c>
      <c r="L61" s="21">
        <v>1000000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141044502</v>
      </c>
      <c r="D63" s="66">
        <f t="shared" ref="D63:L63" si="4">+D43+D47+D53+D57+D62</f>
        <v>144591832</v>
      </c>
      <c r="E63" s="67">
        <f t="shared" si="4"/>
        <v>286631292</v>
      </c>
      <c r="F63" s="68">
        <f t="shared" si="4"/>
        <v>190530652</v>
      </c>
      <c r="G63" s="66">
        <f t="shared" si="4"/>
        <v>293274201</v>
      </c>
      <c r="H63" s="69">
        <f t="shared" si="4"/>
        <v>293274201</v>
      </c>
      <c r="I63" s="70">
        <f t="shared" si="4"/>
        <v>231111137</v>
      </c>
      <c r="J63" s="71">
        <f t="shared" si="4"/>
        <v>187437290</v>
      </c>
      <c r="K63" s="66">
        <f t="shared" si="4"/>
        <v>154563840</v>
      </c>
      <c r="L63" s="67">
        <f t="shared" si="4"/>
        <v>99566800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50124795</v>
      </c>
      <c r="D66" s="20">
        <v>55181522</v>
      </c>
      <c r="E66" s="34">
        <v>65457682</v>
      </c>
      <c r="F66" s="25">
        <v>64847000</v>
      </c>
      <c r="G66" s="20">
        <v>70689593</v>
      </c>
      <c r="H66" s="23">
        <v>70689593</v>
      </c>
      <c r="I66" s="21">
        <v>63413787</v>
      </c>
      <c r="J66" s="35">
        <v>54410000</v>
      </c>
      <c r="K66" s="20">
        <v>61040000</v>
      </c>
      <c r="L66" s="23">
        <v>62514000</v>
      </c>
    </row>
    <row r="67" spans="1:12" ht="13.5" x14ac:dyDescent="0.25">
      <c r="A67" s="3" t="s">
        <v>45</v>
      </c>
      <c r="B67" s="2" t="s">
        <v>20</v>
      </c>
      <c r="C67" s="20">
        <v>2458327</v>
      </c>
      <c r="D67" s="20">
        <v>25122</v>
      </c>
      <c r="E67" s="21">
        <v>2067574</v>
      </c>
      <c r="F67" s="22">
        <v>1950000</v>
      </c>
      <c r="G67" s="20">
        <v>36271000</v>
      </c>
      <c r="H67" s="23">
        <v>36271000</v>
      </c>
      <c r="I67" s="24">
        <v>34245478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428755</v>
      </c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52583122</v>
      </c>
      <c r="D70" s="36">
        <f t="shared" ref="D70:L70" si="5">SUM(D66:D69)</f>
        <v>55635399</v>
      </c>
      <c r="E70" s="37">
        <f t="shared" si="5"/>
        <v>67525256</v>
      </c>
      <c r="F70" s="38">
        <f t="shared" si="5"/>
        <v>66797000</v>
      </c>
      <c r="G70" s="36">
        <f t="shared" si="5"/>
        <v>106960593</v>
      </c>
      <c r="H70" s="39">
        <f t="shared" si="5"/>
        <v>106960593</v>
      </c>
      <c r="I70" s="40">
        <f t="shared" si="5"/>
        <v>97659265</v>
      </c>
      <c r="J70" s="41">
        <f t="shared" si="5"/>
        <v>54410000</v>
      </c>
      <c r="K70" s="36">
        <f t="shared" si="5"/>
        <v>61040000</v>
      </c>
      <c r="L70" s="37">
        <f t="shared" si="5"/>
        <v>62514000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104458272</v>
      </c>
      <c r="F72" s="22">
        <v>28068976</v>
      </c>
      <c r="G72" s="20">
        <v>74254211</v>
      </c>
      <c r="H72" s="23">
        <v>74254211</v>
      </c>
      <c r="I72" s="24">
        <v>56381958</v>
      </c>
      <c r="J72" s="25">
        <v>48706373</v>
      </c>
      <c r="K72" s="20">
        <v>34379530</v>
      </c>
      <c r="L72" s="21"/>
    </row>
    <row r="73" spans="1:12" ht="13.5" x14ac:dyDescent="0.25">
      <c r="A73" s="72" t="s">
        <v>52</v>
      </c>
      <c r="B73" s="2" t="s">
        <v>20</v>
      </c>
      <c r="C73" s="20">
        <v>71205026</v>
      </c>
      <c r="D73" s="20">
        <v>87461933</v>
      </c>
      <c r="E73" s="21">
        <v>80918401</v>
      </c>
      <c r="F73" s="22">
        <v>95664676</v>
      </c>
      <c r="G73" s="20">
        <v>112059397</v>
      </c>
      <c r="H73" s="23">
        <v>112059397</v>
      </c>
      <c r="I73" s="24">
        <v>77069914</v>
      </c>
      <c r="J73" s="25">
        <v>84320917</v>
      </c>
      <c r="K73" s="20">
        <v>59144310</v>
      </c>
      <c r="L73" s="21">
        <v>37052800</v>
      </c>
    </row>
    <row r="74" spans="1:12" ht="13.5" x14ac:dyDescent="0.25">
      <c r="A74" s="4" t="s">
        <v>53</v>
      </c>
      <c r="B74" s="5" t="s">
        <v>54</v>
      </c>
      <c r="C74" s="66">
        <f>SUM(C70:C73)</f>
        <v>123788148</v>
      </c>
      <c r="D74" s="66">
        <f t="shared" ref="D74:L74" si="6">SUM(D70:D73)</f>
        <v>143097332</v>
      </c>
      <c r="E74" s="67">
        <f t="shared" si="6"/>
        <v>252901929</v>
      </c>
      <c r="F74" s="68">
        <f t="shared" si="6"/>
        <v>190530652</v>
      </c>
      <c r="G74" s="66">
        <f t="shared" si="6"/>
        <v>293274201</v>
      </c>
      <c r="H74" s="69">
        <f t="shared" si="6"/>
        <v>293274201</v>
      </c>
      <c r="I74" s="70">
        <f t="shared" si="6"/>
        <v>231111137</v>
      </c>
      <c r="J74" s="71">
        <f t="shared" si="6"/>
        <v>187437290</v>
      </c>
      <c r="K74" s="66">
        <f t="shared" si="6"/>
        <v>154563840</v>
      </c>
      <c r="L74" s="67">
        <f t="shared" si="6"/>
        <v>99566800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11873978</v>
      </c>
      <c r="D43" s="14">
        <f t="shared" ref="D43:L43" si="0">SUM(D44:D46)</f>
        <v>7844575</v>
      </c>
      <c r="E43" s="15">
        <f t="shared" si="0"/>
        <v>17941497</v>
      </c>
      <c r="F43" s="16">
        <f t="shared" si="0"/>
        <v>13675000</v>
      </c>
      <c r="G43" s="14">
        <f t="shared" si="0"/>
        <v>10712387</v>
      </c>
      <c r="H43" s="17">
        <f>SUM(H44:H46)</f>
        <v>10712387</v>
      </c>
      <c r="I43" s="18">
        <f t="shared" si="0"/>
        <v>11116788</v>
      </c>
      <c r="J43" s="19">
        <f t="shared" si="0"/>
        <v>12485095</v>
      </c>
      <c r="K43" s="14">
        <f t="shared" si="0"/>
        <v>5206786</v>
      </c>
      <c r="L43" s="17">
        <f t="shared" si="0"/>
        <v>2206528</v>
      </c>
    </row>
    <row r="44" spans="1:12" ht="13.5" x14ac:dyDescent="0.25">
      <c r="A44" s="3" t="s">
        <v>21</v>
      </c>
      <c r="B44" s="2" t="s">
        <v>20</v>
      </c>
      <c r="C44" s="20">
        <v>803699</v>
      </c>
      <c r="D44" s="20">
        <v>433463</v>
      </c>
      <c r="E44" s="21">
        <v>464857</v>
      </c>
      <c r="F44" s="22">
        <v>500000</v>
      </c>
      <c r="G44" s="20">
        <v>500000</v>
      </c>
      <c r="H44" s="23">
        <v>500000</v>
      </c>
      <c r="I44" s="24">
        <v>473226</v>
      </c>
      <c r="J44" s="25">
        <v>190947</v>
      </c>
      <c r="K44" s="20">
        <v>198585</v>
      </c>
      <c r="L44" s="21">
        <v>206528</v>
      </c>
    </row>
    <row r="45" spans="1:12" ht="13.5" x14ac:dyDescent="0.25">
      <c r="A45" s="3" t="s">
        <v>22</v>
      </c>
      <c r="B45" s="2" t="s">
        <v>20</v>
      </c>
      <c r="C45" s="26">
        <v>11070279</v>
      </c>
      <c r="D45" s="26">
        <v>7411112</v>
      </c>
      <c r="E45" s="27">
        <v>16685640</v>
      </c>
      <c r="F45" s="28">
        <v>13175000</v>
      </c>
      <c r="G45" s="26">
        <v>10212387</v>
      </c>
      <c r="H45" s="29">
        <v>10212387</v>
      </c>
      <c r="I45" s="30">
        <v>10643562</v>
      </c>
      <c r="J45" s="31">
        <v>12294148</v>
      </c>
      <c r="K45" s="26">
        <v>5008201</v>
      </c>
      <c r="L45" s="27">
        <v>2000000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791000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3818142</v>
      </c>
      <c r="D47" s="14">
        <f t="shared" ref="D47:L47" si="1">SUM(D48:D52)</f>
        <v>4903711</v>
      </c>
      <c r="E47" s="18">
        <f t="shared" si="1"/>
        <v>13689164</v>
      </c>
      <c r="F47" s="32">
        <f t="shared" si="1"/>
        <v>22856707</v>
      </c>
      <c r="G47" s="14">
        <f t="shared" si="1"/>
        <v>25892418</v>
      </c>
      <c r="H47" s="17">
        <f>SUM(H48:H52)</f>
        <v>25892418</v>
      </c>
      <c r="I47" s="33">
        <f t="shared" si="1"/>
        <v>15957533</v>
      </c>
      <c r="J47" s="16">
        <f t="shared" si="1"/>
        <v>11446200</v>
      </c>
      <c r="K47" s="14">
        <f t="shared" si="1"/>
        <v>5102760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798238</v>
      </c>
      <c r="D48" s="20">
        <v>1312080</v>
      </c>
      <c r="E48" s="21">
        <v>2543499</v>
      </c>
      <c r="F48" s="22">
        <v>1485000</v>
      </c>
      <c r="G48" s="20">
        <v>1259000</v>
      </c>
      <c r="H48" s="23">
        <v>1259000</v>
      </c>
      <c r="I48" s="24">
        <v>231703</v>
      </c>
      <c r="J48" s="25">
        <v>740000</v>
      </c>
      <c r="K48" s="20">
        <v>350000</v>
      </c>
      <c r="L48" s="21"/>
    </row>
    <row r="49" spans="1:12" ht="13.5" x14ac:dyDescent="0.25">
      <c r="A49" s="3" t="s">
        <v>26</v>
      </c>
      <c r="B49" s="2" t="s">
        <v>20</v>
      </c>
      <c r="C49" s="20">
        <v>2833719</v>
      </c>
      <c r="D49" s="20">
        <v>1957877</v>
      </c>
      <c r="E49" s="21">
        <v>3885405</v>
      </c>
      <c r="F49" s="22">
        <v>5920000</v>
      </c>
      <c r="G49" s="20">
        <v>5786019</v>
      </c>
      <c r="H49" s="23">
        <v>5786019</v>
      </c>
      <c r="I49" s="24">
        <v>2477374</v>
      </c>
      <c r="J49" s="25">
        <v>4050000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186185</v>
      </c>
      <c r="D50" s="20">
        <v>1633754</v>
      </c>
      <c r="E50" s="21">
        <v>7099980</v>
      </c>
      <c r="F50" s="22">
        <v>15451707</v>
      </c>
      <c r="G50" s="20">
        <v>18847399</v>
      </c>
      <c r="H50" s="23">
        <v>18847399</v>
      </c>
      <c r="I50" s="24">
        <v>13248456</v>
      </c>
      <c r="J50" s="25">
        <v>6656200</v>
      </c>
      <c r="K50" s="20">
        <v>4752760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160280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29822223</v>
      </c>
      <c r="D53" s="14">
        <f t="shared" ref="D53:L53" si="2">SUM(D54:D56)</f>
        <v>23044598</v>
      </c>
      <c r="E53" s="18">
        <f t="shared" si="2"/>
        <v>12569608</v>
      </c>
      <c r="F53" s="32">
        <f t="shared" si="2"/>
        <v>20582592</v>
      </c>
      <c r="G53" s="14">
        <f t="shared" si="2"/>
        <v>74662150</v>
      </c>
      <c r="H53" s="17">
        <f>SUM(H54:H56)</f>
        <v>74662150</v>
      </c>
      <c r="I53" s="33">
        <f t="shared" si="2"/>
        <v>54534095</v>
      </c>
      <c r="J53" s="16">
        <f t="shared" si="2"/>
        <v>17911826</v>
      </c>
      <c r="K53" s="14">
        <f t="shared" si="2"/>
        <v>919565</v>
      </c>
      <c r="L53" s="18">
        <f t="shared" si="2"/>
        <v>939565</v>
      </c>
    </row>
    <row r="54" spans="1:12" ht="13.5" x14ac:dyDescent="0.25">
      <c r="A54" s="3" t="s">
        <v>31</v>
      </c>
      <c r="B54" s="2" t="s">
        <v>20</v>
      </c>
      <c r="C54" s="20">
        <v>254452</v>
      </c>
      <c r="D54" s="20">
        <v>433727</v>
      </c>
      <c r="E54" s="21">
        <v>2932891</v>
      </c>
      <c r="F54" s="22">
        <v>3120000</v>
      </c>
      <c r="G54" s="20">
        <v>3424310</v>
      </c>
      <c r="H54" s="23">
        <v>3424310</v>
      </c>
      <c r="I54" s="24">
        <v>1244753</v>
      </c>
      <c r="J54" s="25">
        <v>120000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29567771</v>
      </c>
      <c r="D55" s="20">
        <v>22610871</v>
      </c>
      <c r="E55" s="21">
        <v>9636717</v>
      </c>
      <c r="F55" s="22">
        <v>17462592</v>
      </c>
      <c r="G55" s="20">
        <v>71237840</v>
      </c>
      <c r="H55" s="23">
        <v>71237840</v>
      </c>
      <c r="I55" s="24">
        <v>53289342</v>
      </c>
      <c r="J55" s="25">
        <v>17791826</v>
      </c>
      <c r="K55" s="20">
        <v>919565</v>
      </c>
      <c r="L55" s="21">
        <v>939565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19574854</v>
      </c>
      <c r="D57" s="14">
        <f t="shared" ref="D57:L57" si="3">SUM(D58:D61)</f>
        <v>44996497</v>
      </c>
      <c r="E57" s="18">
        <f t="shared" si="3"/>
        <v>68671761</v>
      </c>
      <c r="F57" s="32">
        <f t="shared" si="3"/>
        <v>62360128</v>
      </c>
      <c r="G57" s="14">
        <f t="shared" si="3"/>
        <v>70118439</v>
      </c>
      <c r="H57" s="17">
        <f>SUM(H58:H61)</f>
        <v>70118439</v>
      </c>
      <c r="I57" s="33">
        <f t="shared" si="3"/>
        <v>49751136</v>
      </c>
      <c r="J57" s="16">
        <f t="shared" si="3"/>
        <v>76583478</v>
      </c>
      <c r="K57" s="14">
        <f t="shared" si="3"/>
        <v>66052959</v>
      </c>
      <c r="L57" s="18">
        <f t="shared" si="3"/>
        <v>50830869</v>
      </c>
    </row>
    <row r="58" spans="1:12" ht="13.5" x14ac:dyDescent="0.25">
      <c r="A58" s="3" t="s">
        <v>35</v>
      </c>
      <c r="B58" s="2" t="s">
        <v>20</v>
      </c>
      <c r="C58" s="20">
        <v>11701895</v>
      </c>
      <c r="D58" s="20">
        <v>7854521</v>
      </c>
      <c r="E58" s="21">
        <v>12079180</v>
      </c>
      <c r="F58" s="22">
        <v>16244000</v>
      </c>
      <c r="G58" s="20">
        <v>21482246</v>
      </c>
      <c r="H58" s="23">
        <v>21482246</v>
      </c>
      <c r="I58" s="24">
        <v>7825738</v>
      </c>
      <c r="J58" s="25">
        <v>5243478</v>
      </c>
      <c r="K58" s="20">
        <v>6091304</v>
      </c>
      <c r="L58" s="21">
        <v>7293478</v>
      </c>
    </row>
    <row r="59" spans="1:12" ht="13.5" x14ac:dyDescent="0.25">
      <c r="A59" s="3" t="s">
        <v>36</v>
      </c>
      <c r="B59" s="2" t="s">
        <v>20</v>
      </c>
      <c r="C59" s="20">
        <v>5634206</v>
      </c>
      <c r="D59" s="20">
        <v>21252620</v>
      </c>
      <c r="E59" s="21">
        <v>15233437</v>
      </c>
      <c r="F59" s="22">
        <v>11287000</v>
      </c>
      <c r="G59" s="20">
        <v>7698793</v>
      </c>
      <c r="H59" s="23">
        <v>7698793</v>
      </c>
      <c r="I59" s="24">
        <v>2373169</v>
      </c>
      <c r="J59" s="25">
        <v>27400000</v>
      </c>
      <c r="K59" s="20">
        <v>30300000</v>
      </c>
      <c r="L59" s="21">
        <v>19100000</v>
      </c>
    </row>
    <row r="60" spans="1:12" ht="13.5" x14ac:dyDescent="0.25">
      <c r="A60" s="3" t="s">
        <v>37</v>
      </c>
      <c r="B60" s="2" t="s">
        <v>20</v>
      </c>
      <c r="C60" s="26">
        <v>235247</v>
      </c>
      <c r="D60" s="26">
        <v>13166968</v>
      </c>
      <c r="E60" s="27">
        <v>20649935</v>
      </c>
      <c r="F60" s="28">
        <v>29529128</v>
      </c>
      <c r="G60" s="26">
        <v>32620571</v>
      </c>
      <c r="H60" s="29">
        <v>32620571</v>
      </c>
      <c r="I60" s="30">
        <v>31781073</v>
      </c>
      <c r="J60" s="31">
        <v>38640000</v>
      </c>
      <c r="K60" s="26">
        <v>29661655</v>
      </c>
      <c r="L60" s="27">
        <v>24437391</v>
      </c>
    </row>
    <row r="61" spans="1:12" ht="13.5" x14ac:dyDescent="0.25">
      <c r="A61" s="3" t="s">
        <v>38</v>
      </c>
      <c r="B61" s="2" t="s">
        <v>20</v>
      </c>
      <c r="C61" s="20">
        <v>2003506</v>
      </c>
      <c r="D61" s="20">
        <v>2722388</v>
      </c>
      <c r="E61" s="21">
        <v>20709209</v>
      </c>
      <c r="F61" s="22">
        <v>5300000</v>
      </c>
      <c r="G61" s="20">
        <v>8316829</v>
      </c>
      <c r="H61" s="23">
        <v>8316829</v>
      </c>
      <c r="I61" s="24">
        <v>7771156</v>
      </c>
      <c r="J61" s="25">
        <v>5300000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65089197</v>
      </c>
      <c r="D63" s="66">
        <f t="shared" ref="D63:L63" si="4">+D43+D47+D53+D57+D62</f>
        <v>80789381</v>
      </c>
      <c r="E63" s="67">
        <f t="shared" si="4"/>
        <v>112872030</v>
      </c>
      <c r="F63" s="68">
        <f t="shared" si="4"/>
        <v>119474427</v>
      </c>
      <c r="G63" s="66">
        <f t="shared" si="4"/>
        <v>181385394</v>
      </c>
      <c r="H63" s="69">
        <f t="shared" si="4"/>
        <v>181385394</v>
      </c>
      <c r="I63" s="70">
        <f t="shared" si="4"/>
        <v>131359552</v>
      </c>
      <c r="J63" s="71">
        <f t="shared" si="4"/>
        <v>118426599</v>
      </c>
      <c r="K63" s="66">
        <f t="shared" si="4"/>
        <v>77282070</v>
      </c>
      <c r="L63" s="67">
        <f t="shared" si="4"/>
        <v>53976962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28362271</v>
      </c>
      <c r="D66" s="20">
        <v>49316669</v>
      </c>
      <c r="E66" s="34">
        <v>33008332</v>
      </c>
      <c r="F66" s="25">
        <v>30665216</v>
      </c>
      <c r="G66" s="20">
        <v>31472001</v>
      </c>
      <c r="H66" s="23">
        <v>31472001</v>
      </c>
      <c r="I66" s="21">
        <v>29841181</v>
      </c>
      <c r="J66" s="35">
        <v>25235652</v>
      </c>
      <c r="K66" s="20">
        <v>26197391</v>
      </c>
      <c r="L66" s="23">
        <v>28350434</v>
      </c>
    </row>
    <row r="67" spans="1:12" ht="13.5" x14ac:dyDescent="0.25">
      <c r="A67" s="3" t="s">
        <v>45</v>
      </c>
      <c r="B67" s="2" t="s">
        <v>20</v>
      </c>
      <c r="C67" s="20"/>
      <c r="D67" s="20">
        <v>1047575</v>
      </c>
      <c r="E67" s="21">
        <v>4506497</v>
      </c>
      <c r="F67" s="22"/>
      <c r="G67" s="20">
        <v>739130</v>
      </c>
      <c r="H67" s="23">
        <v>739130</v>
      </c>
      <c r="I67" s="24">
        <v>683186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>
        <v>240000</v>
      </c>
      <c r="F68" s="28"/>
      <c r="G68" s="26">
        <v>434783</v>
      </c>
      <c r="H68" s="29">
        <v>434783</v>
      </c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28362271</v>
      </c>
      <c r="D70" s="36">
        <f t="shared" ref="D70:L70" si="5">SUM(D66:D69)</f>
        <v>50364244</v>
      </c>
      <c r="E70" s="37">
        <f t="shared" si="5"/>
        <v>37754829</v>
      </c>
      <c r="F70" s="38">
        <f t="shared" si="5"/>
        <v>30665216</v>
      </c>
      <c r="G70" s="36">
        <f t="shared" si="5"/>
        <v>32645914</v>
      </c>
      <c r="H70" s="39">
        <f t="shared" si="5"/>
        <v>32645914</v>
      </c>
      <c r="I70" s="40">
        <f t="shared" si="5"/>
        <v>30524367</v>
      </c>
      <c r="J70" s="41">
        <f t="shared" si="5"/>
        <v>25235652</v>
      </c>
      <c r="K70" s="36">
        <f t="shared" si="5"/>
        <v>26197391</v>
      </c>
      <c r="L70" s="37">
        <f t="shared" si="5"/>
        <v>28350434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8900463</v>
      </c>
      <c r="D72" s="20"/>
      <c r="E72" s="21">
        <v>19533609</v>
      </c>
      <c r="F72" s="22"/>
      <c r="G72" s="20"/>
      <c r="H72" s="23"/>
      <c r="I72" s="24">
        <v>-821000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20109424</v>
      </c>
      <c r="D73" s="20">
        <v>26146329</v>
      </c>
      <c r="E73" s="21">
        <v>47150605</v>
      </c>
      <c r="F73" s="22">
        <v>88809211</v>
      </c>
      <c r="G73" s="20">
        <v>148739480</v>
      </c>
      <c r="H73" s="23">
        <v>148739480</v>
      </c>
      <c r="I73" s="24">
        <v>98671114</v>
      </c>
      <c r="J73" s="25">
        <v>93190947</v>
      </c>
      <c r="K73" s="20">
        <v>51084679</v>
      </c>
      <c r="L73" s="21">
        <v>25626528</v>
      </c>
    </row>
    <row r="74" spans="1:12" ht="13.5" x14ac:dyDescent="0.25">
      <c r="A74" s="4" t="s">
        <v>53</v>
      </c>
      <c r="B74" s="5" t="s">
        <v>54</v>
      </c>
      <c r="C74" s="66">
        <f>SUM(C70:C73)</f>
        <v>57372158</v>
      </c>
      <c r="D74" s="66">
        <f t="shared" ref="D74:L74" si="6">SUM(D70:D73)</f>
        <v>76510573</v>
      </c>
      <c r="E74" s="67">
        <f t="shared" si="6"/>
        <v>104439043</v>
      </c>
      <c r="F74" s="68">
        <f t="shared" si="6"/>
        <v>119474427</v>
      </c>
      <c r="G74" s="66">
        <f t="shared" si="6"/>
        <v>181385394</v>
      </c>
      <c r="H74" s="69">
        <f t="shared" si="6"/>
        <v>181385394</v>
      </c>
      <c r="I74" s="70">
        <f t="shared" si="6"/>
        <v>128374481</v>
      </c>
      <c r="J74" s="71">
        <f t="shared" si="6"/>
        <v>118426599</v>
      </c>
      <c r="K74" s="66">
        <f t="shared" si="6"/>
        <v>77282070</v>
      </c>
      <c r="L74" s="67">
        <f t="shared" si="6"/>
        <v>53976962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2936226</v>
      </c>
      <c r="D43" s="14">
        <f t="shared" ref="D43:L43" si="0">SUM(D44:D46)</f>
        <v>1847125</v>
      </c>
      <c r="E43" s="15">
        <f t="shared" si="0"/>
        <v>4116004</v>
      </c>
      <c r="F43" s="16">
        <f t="shared" si="0"/>
        <v>11005100</v>
      </c>
      <c r="G43" s="14">
        <f t="shared" si="0"/>
        <v>10186413</v>
      </c>
      <c r="H43" s="17">
        <f>SUM(H44:H46)</f>
        <v>10186413</v>
      </c>
      <c r="I43" s="18">
        <f t="shared" si="0"/>
        <v>9117485</v>
      </c>
      <c r="J43" s="19">
        <f t="shared" si="0"/>
        <v>8273000</v>
      </c>
      <c r="K43" s="14">
        <f t="shared" si="0"/>
        <v>9155500</v>
      </c>
      <c r="L43" s="17">
        <f t="shared" si="0"/>
        <v>7062000</v>
      </c>
    </row>
    <row r="44" spans="1:12" ht="13.5" x14ac:dyDescent="0.25">
      <c r="A44" s="3" t="s">
        <v>21</v>
      </c>
      <c r="B44" s="2" t="s">
        <v>20</v>
      </c>
      <c r="C44" s="20"/>
      <c r="D44" s="20">
        <v>4193</v>
      </c>
      <c r="E44" s="21"/>
      <c r="F44" s="22">
        <v>20000</v>
      </c>
      <c r="G44" s="20">
        <v>13499</v>
      </c>
      <c r="H44" s="23">
        <v>13499</v>
      </c>
      <c r="I44" s="24">
        <v>9394</v>
      </c>
      <c r="J44" s="25">
        <v>1010700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2936226</v>
      </c>
      <c r="D45" s="26">
        <v>1842932</v>
      </c>
      <c r="E45" s="27">
        <v>4116004</v>
      </c>
      <c r="F45" s="28">
        <v>10775100</v>
      </c>
      <c r="G45" s="26">
        <v>10001864</v>
      </c>
      <c r="H45" s="29">
        <v>10001864</v>
      </c>
      <c r="I45" s="30">
        <v>8949428</v>
      </c>
      <c r="J45" s="31">
        <v>6216300</v>
      </c>
      <c r="K45" s="26">
        <v>9155500</v>
      </c>
      <c r="L45" s="27">
        <v>7062000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210000</v>
      </c>
      <c r="G46" s="20">
        <v>171050</v>
      </c>
      <c r="H46" s="23">
        <v>171050</v>
      </c>
      <c r="I46" s="24">
        <v>158663</v>
      </c>
      <c r="J46" s="25">
        <v>1046000</v>
      </c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633207</v>
      </c>
      <c r="D47" s="14">
        <f t="shared" ref="D47:L47" si="1">SUM(D48:D52)</f>
        <v>1031288</v>
      </c>
      <c r="E47" s="18">
        <f t="shared" si="1"/>
        <v>12232581</v>
      </c>
      <c r="F47" s="32">
        <f t="shared" si="1"/>
        <v>35397117</v>
      </c>
      <c r="G47" s="14">
        <f t="shared" si="1"/>
        <v>31534200</v>
      </c>
      <c r="H47" s="17">
        <f>SUM(H48:H52)</f>
        <v>31534200</v>
      </c>
      <c r="I47" s="33">
        <f t="shared" si="1"/>
        <v>28882387</v>
      </c>
      <c r="J47" s="16">
        <f t="shared" si="1"/>
        <v>18315000</v>
      </c>
      <c r="K47" s="14">
        <f t="shared" si="1"/>
        <v>36560000</v>
      </c>
      <c r="L47" s="18">
        <f t="shared" si="1"/>
        <v>21320000</v>
      </c>
    </row>
    <row r="48" spans="1:12" ht="13.5" x14ac:dyDescent="0.25">
      <c r="A48" s="3" t="s">
        <v>25</v>
      </c>
      <c r="B48" s="2" t="s">
        <v>20</v>
      </c>
      <c r="C48" s="20">
        <v>233405</v>
      </c>
      <c r="D48" s="20">
        <v>192748</v>
      </c>
      <c r="E48" s="21">
        <v>5000</v>
      </c>
      <c r="F48" s="22">
        <v>6205000</v>
      </c>
      <c r="G48" s="20">
        <v>2946106</v>
      </c>
      <c r="H48" s="23">
        <v>2946106</v>
      </c>
      <c r="I48" s="24">
        <v>1891496</v>
      </c>
      <c r="J48" s="25">
        <v>11426000</v>
      </c>
      <c r="K48" s="20">
        <v>7050000</v>
      </c>
      <c r="L48" s="21">
        <v>5210000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393202</v>
      </c>
      <c r="D50" s="20">
        <v>791871</v>
      </c>
      <c r="E50" s="21">
        <v>12043056</v>
      </c>
      <c r="F50" s="22">
        <v>29097517</v>
      </c>
      <c r="G50" s="20">
        <v>28529109</v>
      </c>
      <c r="H50" s="23">
        <v>28529109</v>
      </c>
      <c r="I50" s="24">
        <v>26939603</v>
      </c>
      <c r="J50" s="25">
        <v>6871000</v>
      </c>
      <c r="K50" s="20">
        <v>29510000</v>
      </c>
      <c r="L50" s="21">
        <v>16110000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6600</v>
      </c>
      <c r="D52" s="26">
        <v>46669</v>
      </c>
      <c r="E52" s="27">
        <v>184525</v>
      </c>
      <c r="F52" s="28">
        <v>94600</v>
      </c>
      <c r="G52" s="26">
        <v>58985</v>
      </c>
      <c r="H52" s="29">
        <v>58985</v>
      </c>
      <c r="I52" s="30">
        <v>51288</v>
      </c>
      <c r="J52" s="31">
        <v>18000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2032788</v>
      </c>
      <c r="D53" s="14">
        <f t="shared" ref="D53:L53" si="2">SUM(D54:D56)</f>
        <v>254989</v>
      </c>
      <c r="E53" s="18">
        <f t="shared" si="2"/>
        <v>4387479</v>
      </c>
      <c r="F53" s="32">
        <f t="shared" si="2"/>
        <v>61266700</v>
      </c>
      <c r="G53" s="14">
        <f t="shared" si="2"/>
        <v>28499189</v>
      </c>
      <c r="H53" s="17">
        <f>SUM(H54:H56)</f>
        <v>28499189</v>
      </c>
      <c r="I53" s="33">
        <f t="shared" si="2"/>
        <v>1030691</v>
      </c>
      <c r="J53" s="16">
        <f t="shared" si="2"/>
        <v>9591000</v>
      </c>
      <c r="K53" s="14">
        <f t="shared" si="2"/>
        <v>20965000</v>
      </c>
      <c r="L53" s="18">
        <f t="shared" si="2"/>
        <v>12256000</v>
      </c>
    </row>
    <row r="54" spans="1:12" ht="13.5" x14ac:dyDescent="0.25">
      <c r="A54" s="3" t="s">
        <v>31</v>
      </c>
      <c r="B54" s="2" t="s">
        <v>20</v>
      </c>
      <c r="C54" s="20">
        <v>1819230</v>
      </c>
      <c r="D54" s="20">
        <v>200674</v>
      </c>
      <c r="E54" s="21">
        <v>3570623</v>
      </c>
      <c r="F54" s="22">
        <v>59426500</v>
      </c>
      <c r="G54" s="20">
        <v>27444175</v>
      </c>
      <c r="H54" s="23">
        <v>27444175</v>
      </c>
      <c r="I54" s="24">
        <v>716169</v>
      </c>
      <c r="J54" s="25">
        <v>8545000</v>
      </c>
      <c r="K54" s="20">
        <v>17059000</v>
      </c>
      <c r="L54" s="21">
        <v>12240000</v>
      </c>
    </row>
    <row r="55" spans="1:12" ht="13.5" x14ac:dyDescent="0.25">
      <c r="A55" s="3" t="s">
        <v>32</v>
      </c>
      <c r="B55" s="2" t="s">
        <v>20</v>
      </c>
      <c r="C55" s="20">
        <v>213558</v>
      </c>
      <c r="D55" s="20">
        <v>54315</v>
      </c>
      <c r="E55" s="21">
        <v>816856</v>
      </c>
      <c r="F55" s="22">
        <v>1840200</v>
      </c>
      <c r="G55" s="20">
        <v>1055014</v>
      </c>
      <c r="H55" s="23">
        <v>1055014</v>
      </c>
      <c r="I55" s="24">
        <v>314522</v>
      </c>
      <c r="J55" s="25">
        <v>1046000</v>
      </c>
      <c r="K55" s="20">
        <v>3906000</v>
      </c>
      <c r="L55" s="21">
        <v>16000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91000000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>
        <v>91000000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5602221</v>
      </c>
      <c r="D63" s="66">
        <f t="shared" ref="D63:L63" si="4">+D43+D47+D53+D57+D62</f>
        <v>3133402</v>
      </c>
      <c r="E63" s="67">
        <f t="shared" si="4"/>
        <v>20736064</v>
      </c>
      <c r="F63" s="68">
        <f t="shared" si="4"/>
        <v>107668917</v>
      </c>
      <c r="G63" s="66">
        <f t="shared" si="4"/>
        <v>70219802</v>
      </c>
      <c r="H63" s="69">
        <f t="shared" si="4"/>
        <v>70219802</v>
      </c>
      <c r="I63" s="70">
        <f t="shared" si="4"/>
        <v>39030563</v>
      </c>
      <c r="J63" s="71">
        <f t="shared" si="4"/>
        <v>127179000</v>
      </c>
      <c r="K63" s="66">
        <f t="shared" si="4"/>
        <v>66680500</v>
      </c>
      <c r="L63" s="67">
        <f t="shared" si="4"/>
        <v>40638000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>
        <v>213558</v>
      </c>
      <c r="D67" s="20">
        <v>54315</v>
      </c>
      <c r="E67" s="21">
        <v>816856</v>
      </c>
      <c r="F67" s="22">
        <v>2340200</v>
      </c>
      <c r="G67" s="20">
        <v>2505014</v>
      </c>
      <c r="H67" s="23">
        <v>2505014</v>
      </c>
      <c r="I67" s="24">
        <v>1666086</v>
      </c>
      <c r="J67" s="25">
        <v>1546000</v>
      </c>
      <c r="K67" s="20">
        <v>4406000</v>
      </c>
      <c r="L67" s="21">
        <v>16000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213558</v>
      </c>
      <c r="D70" s="36">
        <f t="shared" ref="D70:L70" si="5">SUM(D66:D69)</f>
        <v>54315</v>
      </c>
      <c r="E70" s="37">
        <f t="shared" si="5"/>
        <v>816856</v>
      </c>
      <c r="F70" s="38">
        <f t="shared" si="5"/>
        <v>2340200</v>
      </c>
      <c r="G70" s="36">
        <f t="shared" si="5"/>
        <v>2505014</v>
      </c>
      <c r="H70" s="39">
        <f t="shared" si="5"/>
        <v>2505014</v>
      </c>
      <c r="I70" s="40">
        <f t="shared" si="5"/>
        <v>1666086</v>
      </c>
      <c r="J70" s="41">
        <f t="shared" si="5"/>
        <v>1546000</v>
      </c>
      <c r="K70" s="36">
        <f t="shared" si="5"/>
        <v>4406000</v>
      </c>
      <c r="L70" s="37">
        <f t="shared" si="5"/>
        <v>16000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>
        <v>91000000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5388663</v>
      </c>
      <c r="D73" s="20">
        <v>2150007</v>
      </c>
      <c r="E73" s="21">
        <v>19919208</v>
      </c>
      <c r="F73" s="22">
        <v>105328717</v>
      </c>
      <c r="G73" s="20">
        <v>67714788</v>
      </c>
      <c r="H73" s="23">
        <v>67714788</v>
      </c>
      <c r="I73" s="24">
        <v>37364477</v>
      </c>
      <c r="J73" s="25">
        <v>34633000</v>
      </c>
      <c r="K73" s="20">
        <v>62274500</v>
      </c>
      <c r="L73" s="21">
        <v>40622000</v>
      </c>
    </row>
    <row r="74" spans="1:12" ht="13.5" x14ac:dyDescent="0.25">
      <c r="A74" s="4" t="s">
        <v>53</v>
      </c>
      <c r="B74" s="5" t="s">
        <v>54</v>
      </c>
      <c r="C74" s="66">
        <f>SUM(C70:C73)</f>
        <v>5602221</v>
      </c>
      <c r="D74" s="66">
        <f t="shared" ref="D74:L74" si="6">SUM(D70:D73)</f>
        <v>2204322</v>
      </c>
      <c r="E74" s="67">
        <f t="shared" si="6"/>
        <v>20736064</v>
      </c>
      <c r="F74" s="68">
        <f t="shared" si="6"/>
        <v>107668917</v>
      </c>
      <c r="G74" s="66">
        <f t="shared" si="6"/>
        <v>70219802</v>
      </c>
      <c r="H74" s="69">
        <f t="shared" si="6"/>
        <v>70219802</v>
      </c>
      <c r="I74" s="70">
        <f t="shared" si="6"/>
        <v>39030563</v>
      </c>
      <c r="J74" s="71">
        <f t="shared" si="6"/>
        <v>127179000</v>
      </c>
      <c r="K74" s="66">
        <f t="shared" si="6"/>
        <v>66680500</v>
      </c>
      <c r="L74" s="67">
        <f t="shared" si="6"/>
        <v>40638000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-7857184</v>
      </c>
      <c r="D43" s="14">
        <f t="shared" ref="D43:L43" si="0">SUM(D44:D46)</f>
        <v>-5046413</v>
      </c>
      <c r="E43" s="15">
        <f t="shared" si="0"/>
        <v>-101467270</v>
      </c>
      <c r="F43" s="16">
        <f t="shared" si="0"/>
        <v>2559112</v>
      </c>
      <c r="G43" s="14">
        <f t="shared" si="0"/>
        <v>3499763</v>
      </c>
      <c r="H43" s="17">
        <f>SUM(H44:H46)</f>
        <v>3499763</v>
      </c>
      <c r="I43" s="18">
        <f t="shared" si="0"/>
        <v>2866410</v>
      </c>
      <c r="J43" s="19">
        <f t="shared" si="0"/>
        <v>13002220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-7857184</v>
      </c>
      <c r="D45" s="26">
        <v>-5046413</v>
      </c>
      <c r="E45" s="27">
        <v>-101485515</v>
      </c>
      <c r="F45" s="28">
        <v>2559112</v>
      </c>
      <c r="G45" s="26">
        <v>3499763</v>
      </c>
      <c r="H45" s="29">
        <v>3499763</v>
      </c>
      <c r="I45" s="30">
        <v>2866410</v>
      </c>
      <c r="J45" s="31">
        <v>13002220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18245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5326272</v>
      </c>
      <c r="D47" s="14">
        <f t="shared" ref="D47:L47" si="1">SUM(D48:D52)</f>
        <v>19210847</v>
      </c>
      <c r="E47" s="18">
        <f t="shared" si="1"/>
        <v>27666966</v>
      </c>
      <c r="F47" s="32">
        <f t="shared" si="1"/>
        <v>51161675</v>
      </c>
      <c r="G47" s="14">
        <f t="shared" si="1"/>
        <v>75175457</v>
      </c>
      <c r="H47" s="17">
        <f>SUM(H48:H52)</f>
        <v>75175457</v>
      </c>
      <c r="I47" s="33">
        <f t="shared" si="1"/>
        <v>30639233</v>
      </c>
      <c r="J47" s="16">
        <f t="shared" si="1"/>
        <v>82507969</v>
      </c>
      <c r="K47" s="14">
        <f t="shared" si="1"/>
        <v>94100548</v>
      </c>
      <c r="L47" s="18">
        <f t="shared" si="1"/>
        <v>128303425</v>
      </c>
    </row>
    <row r="48" spans="1:12" ht="13.5" x14ac:dyDescent="0.25">
      <c r="A48" s="3" t="s">
        <v>25</v>
      </c>
      <c r="B48" s="2" t="s">
        <v>20</v>
      </c>
      <c r="C48" s="20">
        <v>206260</v>
      </c>
      <c r="D48" s="20">
        <v>259841</v>
      </c>
      <c r="E48" s="21">
        <v>636255</v>
      </c>
      <c r="F48" s="22">
        <v>3028947</v>
      </c>
      <c r="G48" s="20">
        <v>2606648</v>
      </c>
      <c r="H48" s="23">
        <v>2606648</v>
      </c>
      <c r="I48" s="24">
        <v>1469854</v>
      </c>
      <c r="J48" s="25">
        <v>2752299</v>
      </c>
      <c r="K48" s="20">
        <v>2000000</v>
      </c>
      <c r="L48" s="21"/>
    </row>
    <row r="49" spans="1:12" ht="13.5" x14ac:dyDescent="0.25">
      <c r="A49" s="3" t="s">
        <v>26</v>
      </c>
      <c r="B49" s="2" t="s">
        <v>20</v>
      </c>
      <c r="C49" s="20">
        <v>99999</v>
      </c>
      <c r="D49" s="20">
        <v>-373454</v>
      </c>
      <c r="E49" s="21">
        <v>441403</v>
      </c>
      <c r="F49" s="22">
        <v>7082728</v>
      </c>
      <c r="G49" s="20">
        <v>6283838</v>
      </c>
      <c r="H49" s="23">
        <v>6283838</v>
      </c>
      <c r="I49" s="24">
        <v>5247892</v>
      </c>
      <c r="J49" s="25">
        <v>3419920</v>
      </c>
      <c r="K49" s="20">
        <v>3739548</v>
      </c>
      <c r="L49" s="21">
        <v>13343425</v>
      </c>
    </row>
    <row r="50" spans="1:12" ht="13.5" x14ac:dyDescent="0.25">
      <c r="A50" s="3" t="s">
        <v>27</v>
      </c>
      <c r="B50" s="2" t="s">
        <v>20</v>
      </c>
      <c r="C50" s="20">
        <v>817668</v>
      </c>
      <c r="D50" s="20">
        <v>282695</v>
      </c>
      <c r="E50" s="21">
        <v>229317</v>
      </c>
      <c r="F50" s="22">
        <v>740000</v>
      </c>
      <c r="G50" s="20">
        <v>753988</v>
      </c>
      <c r="H50" s="23">
        <v>753988</v>
      </c>
      <c r="I50" s="24">
        <v>363245</v>
      </c>
      <c r="J50" s="25">
        <v>162750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4202345</v>
      </c>
      <c r="D51" s="20">
        <v>19041765</v>
      </c>
      <c r="E51" s="21">
        <v>26359991</v>
      </c>
      <c r="F51" s="22">
        <v>40310000</v>
      </c>
      <c r="G51" s="20">
        <v>65530983</v>
      </c>
      <c r="H51" s="23">
        <v>65530983</v>
      </c>
      <c r="I51" s="24">
        <v>23558242</v>
      </c>
      <c r="J51" s="25">
        <v>76173000</v>
      </c>
      <c r="K51" s="20">
        <v>88361000</v>
      </c>
      <c r="L51" s="21">
        <v>114960000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1670982</v>
      </c>
      <c r="D53" s="14">
        <f t="shared" ref="D53:L53" si="2">SUM(D54:D56)</f>
        <v>-4735813</v>
      </c>
      <c r="E53" s="18">
        <f t="shared" si="2"/>
        <v>9112853</v>
      </c>
      <c r="F53" s="32">
        <f t="shared" si="2"/>
        <v>10582378</v>
      </c>
      <c r="G53" s="14">
        <f t="shared" si="2"/>
        <v>55398448</v>
      </c>
      <c r="H53" s="17">
        <f>SUM(H54:H56)</f>
        <v>55398448</v>
      </c>
      <c r="I53" s="33">
        <f t="shared" si="2"/>
        <v>6473793</v>
      </c>
      <c r="J53" s="16">
        <f t="shared" si="2"/>
        <v>25250000</v>
      </c>
      <c r="K53" s="14">
        <f t="shared" si="2"/>
        <v>42084214</v>
      </c>
      <c r="L53" s="18">
        <f t="shared" si="2"/>
        <v>10250000</v>
      </c>
    </row>
    <row r="54" spans="1:12" ht="13.5" x14ac:dyDescent="0.25">
      <c r="A54" s="3" t="s">
        <v>31</v>
      </c>
      <c r="B54" s="2" t="s">
        <v>20</v>
      </c>
      <c r="C54" s="20">
        <v>52600</v>
      </c>
      <c r="D54" s="20">
        <v>375700</v>
      </c>
      <c r="E54" s="21">
        <v>1228078</v>
      </c>
      <c r="F54" s="22">
        <v>1812000</v>
      </c>
      <c r="G54" s="20">
        <v>2084536</v>
      </c>
      <c r="H54" s="23">
        <v>2084536</v>
      </c>
      <c r="I54" s="24">
        <v>625350</v>
      </c>
      <c r="J54" s="25">
        <v>900000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1618382</v>
      </c>
      <c r="D55" s="20">
        <v>-5111513</v>
      </c>
      <c r="E55" s="21">
        <v>7884775</v>
      </c>
      <c r="F55" s="22">
        <v>8770378</v>
      </c>
      <c r="G55" s="20">
        <v>53313912</v>
      </c>
      <c r="H55" s="23">
        <v>53313912</v>
      </c>
      <c r="I55" s="24">
        <v>5848443</v>
      </c>
      <c r="J55" s="25">
        <v>24350000</v>
      </c>
      <c r="K55" s="20">
        <v>42084214</v>
      </c>
      <c r="L55" s="21">
        <v>10250000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859909</v>
      </c>
      <c r="D57" s="14">
        <f t="shared" ref="D57:L57" si="3">SUM(D58:D61)</f>
        <v>-9428622</v>
      </c>
      <c r="E57" s="18">
        <f t="shared" si="3"/>
        <v>144082485</v>
      </c>
      <c r="F57" s="32">
        <f t="shared" si="3"/>
        <v>83049311</v>
      </c>
      <c r="G57" s="14">
        <f t="shared" si="3"/>
        <v>82781289</v>
      </c>
      <c r="H57" s="17">
        <f>SUM(H58:H61)</f>
        <v>82781289</v>
      </c>
      <c r="I57" s="33">
        <f t="shared" si="3"/>
        <v>54512637</v>
      </c>
      <c r="J57" s="16">
        <f t="shared" si="3"/>
        <v>98414629</v>
      </c>
      <c r="K57" s="14">
        <f t="shared" si="3"/>
        <v>128400012</v>
      </c>
      <c r="L57" s="18">
        <f t="shared" si="3"/>
        <v>173865024</v>
      </c>
    </row>
    <row r="58" spans="1:12" ht="13.5" x14ac:dyDescent="0.25">
      <c r="A58" s="3" t="s">
        <v>35</v>
      </c>
      <c r="B58" s="2" t="s">
        <v>20</v>
      </c>
      <c r="C58" s="20">
        <v>-1676217</v>
      </c>
      <c r="D58" s="20">
        <v>-10051258</v>
      </c>
      <c r="E58" s="21">
        <v>13508671</v>
      </c>
      <c r="F58" s="22">
        <v>19741639</v>
      </c>
      <c r="G58" s="20">
        <v>19991639</v>
      </c>
      <c r="H58" s="23">
        <v>19991639</v>
      </c>
      <c r="I58" s="24">
        <v>14801155</v>
      </c>
      <c r="J58" s="25">
        <v>18702500</v>
      </c>
      <c r="K58" s="20">
        <v>13850000</v>
      </c>
      <c r="L58" s="21">
        <v>44200000</v>
      </c>
    </row>
    <row r="59" spans="1:12" ht="13.5" x14ac:dyDescent="0.25">
      <c r="A59" s="3" t="s">
        <v>36</v>
      </c>
      <c r="B59" s="2" t="s">
        <v>20</v>
      </c>
      <c r="C59" s="20">
        <v>-2353548</v>
      </c>
      <c r="D59" s="20">
        <v>-1701471</v>
      </c>
      <c r="E59" s="21">
        <v>76907328</v>
      </c>
      <c r="F59" s="22">
        <v>40021047</v>
      </c>
      <c r="G59" s="20">
        <v>35766839</v>
      </c>
      <c r="H59" s="23">
        <v>35766839</v>
      </c>
      <c r="I59" s="24">
        <v>24212127</v>
      </c>
      <c r="J59" s="25">
        <v>30755468</v>
      </c>
      <c r="K59" s="20">
        <v>64052499</v>
      </c>
      <c r="L59" s="21">
        <v>59052152</v>
      </c>
    </row>
    <row r="60" spans="1:12" ht="13.5" x14ac:dyDescent="0.25">
      <c r="A60" s="3" t="s">
        <v>37</v>
      </c>
      <c r="B60" s="2" t="s">
        <v>20</v>
      </c>
      <c r="C60" s="26">
        <v>3612976</v>
      </c>
      <c r="D60" s="26">
        <v>2324107</v>
      </c>
      <c r="E60" s="27">
        <v>30572343</v>
      </c>
      <c r="F60" s="28">
        <v>18575002</v>
      </c>
      <c r="G60" s="26">
        <v>22749188</v>
      </c>
      <c r="H60" s="29">
        <v>22749188</v>
      </c>
      <c r="I60" s="30">
        <v>14009553</v>
      </c>
      <c r="J60" s="31">
        <v>44456661</v>
      </c>
      <c r="K60" s="26">
        <v>42997513</v>
      </c>
      <c r="L60" s="27">
        <v>67112872</v>
      </c>
    </row>
    <row r="61" spans="1:12" ht="13.5" x14ac:dyDescent="0.25">
      <c r="A61" s="3" t="s">
        <v>38</v>
      </c>
      <c r="B61" s="2" t="s">
        <v>20</v>
      </c>
      <c r="C61" s="20">
        <v>1276698</v>
      </c>
      <c r="D61" s="20"/>
      <c r="E61" s="21">
        <v>23094143</v>
      </c>
      <c r="F61" s="22">
        <v>4711623</v>
      </c>
      <c r="G61" s="20">
        <v>4273623</v>
      </c>
      <c r="H61" s="23">
        <v>4273623</v>
      </c>
      <c r="I61" s="24">
        <v>1489802</v>
      </c>
      <c r="J61" s="25">
        <v>4500000</v>
      </c>
      <c r="K61" s="20">
        <v>7500000</v>
      </c>
      <c r="L61" s="21">
        <v>3500000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-21</v>
      </c>
      <c r="D63" s="66">
        <f t="shared" ref="D63:L63" si="4">+D43+D47+D53+D57+D62</f>
        <v>-1</v>
      </c>
      <c r="E63" s="67">
        <f t="shared" si="4"/>
        <v>79395034</v>
      </c>
      <c r="F63" s="68">
        <f t="shared" si="4"/>
        <v>147352476</v>
      </c>
      <c r="G63" s="66">
        <f t="shared" si="4"/>
        <v>216854957</v>
      </c>
      <c r="H63" s="69">
        <f t="shared" si="4"/>
        <v>216854957</v>
      </c>
      <c r="I63" s="70">
        <f t="shared" si="4"/>
        <v>94492073</v>
      </c>
      <c r="J63" s="71">
        <f t="shared" si="4"/>
        <v>219174818</v>
      </c>
      <c r="K63" s="66">
        <f t="shared" si="4"/>
        <v>264584774</v>
      </c>
      <c r="L63" s="67">
        <f t="shared" si="4"/>
        <v>312418449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27138982</v>
      </c>
      <c r="D66" s="20">
        <v>21081376</v>
      </c>
      <c r="E66" s="34">
        <v>25294151</v>
      </c>
      <c r="F66" s="25">
        <v>39660001</v>
      </c>
      <c r="G66" s="20">
        <v>77911563</v>
      </c>
      <c r="H66" s="23">
        <v>77911563</v>
      </c>
      <c r="I66" s="21">
        <v>32857144</v>
      </c>
      <c r="J66" s="35">
        <v>35854785</v>
      </c>
      <c r="K66" s="20">
        <v>31865219</v>
      </c>
      <c r="L66" s="23">
        <v>31377392</v>
      </c>
    </row>
    <row r="67" spans="1:12" ht="13.5" x14ac:dyDescent="0.25">
      <c r="A67" s="3" t="s">
        <v>45</v>
      </c>
      <c r="B67" s="2" t="s">
        <v>20</v>
      </c>
      <c r="C67" s="20">
        <v>8658545</v>
      </c>
      <c r="D67" s="20">
        <v>17564239</v>
      </c>
      <c r="E67" s="21">
        <v>20786008</v>
      </c>
      <c r="F67" s="22">
        <v>41100000</v>
      </c>
      <c r="G67" s="20">
        <v>67113519</v>
      </c>
      <c r="H67" s="23">
        <v>67113519</v>
      </c>
      <c r="I67" s="24">
        <v>24004751</v>
      </c>
      <c r="J67" s="25">
        <v>76883000</v>
      </c>
      <c r="K67" s="20">
        <v>88361000</v>
      </c>
      <c r="L67" s="21">
        <v>114960000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>
        <v>192797</v>
      </c>
      <c r="F68" s="28"/>
      <c r="G68" s="26">
        <v>67203</v>
      </c>
      <c r="H68" s="29">
        <v>67203</v>
      </c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>
        <v>273857</v>
      </c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35797527</v>
      </c>
      <c r="D70" s="36">
        <f t="shared" ref="D70:L70" si="5">SUM(D66:D69)</f>
        <v>38645615</v>
      </c>
      <c r="E70" s="37">
        <f t="shared" si="5"/>
        <v>46546813</v>
      </c>
      <c r="F70" s="38">
        <f t="shared" si="5"/>
        <v>80760001</v>
      </c>
      <c r="G70" s="36">
        <f t="shared" si="5"/>
        <v>145092285</v>
      </c>
      <c r="H70" s="39">
        <f t="shared" si="5"/>
        <v>145092285</v>
      </c>
      <c r="I70" s="40">
        <f t="shared" si="5"/>
        <v>56861895</v>
      </c>
      <c r="J70" s="41">
        <f t="shared" si="5"/>
        <v>112737785</v>
      </c>
      <c r="K70" s="36">
        <f t="shared" si="5"/>
        <v>120226219</v>
      </c>
      <c r="L70" s="37">
        <f t="shared" si="5"/>
        <v>146337392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36505332</v>
      </c>
      <c r="D72" s="20">
        <v>29732035</v>
      </c>
      <c r="E72" s="21">
        <v>56219280</v>
      </c>
      <c r="F72" s="22">
        <v>56095725</v>
      </c>
      <c r="G72" s="20">
        <v>53752725</v>
      </c>
      <c r="H72" s="23">
        <v>53752725</v>
      </c>
      <c r="I72" s="24">
        <v>31374852</v>
      </c>
      <c r="J72" s="25">
        <v>97604348</v>
      </c>
      <c r="K72" s="20">
        <v>111305674</v>
      </c>
      <c r="L72" s="21">
        <v>99613374</v>
      </c>
    </row>
    <row r="73" spans="1:12" ht="13.5" x14ac:dyDescent="0.25">
      <c r="A73" s="72" t="s">
        <v>52</v>
      </c>
      <c r="B73" s="2" t="s">
        <v>20</v>
      </c>
      <c r="C73" s="20">
        <v>13291727</v>
      </c>
      <c r="D73" s="20">
        <v>-20617</v>
      </c>
      <c r="E73" s="21">
        <v>6087924</v>
      </c>
      <c r="F73" s="22">
        <v>10496750</v>
      </c>
      <c r="G73" s="20">
        <v>18009947</v>
      </c>
      <c r="H73" s="23">
        <v>18009947</v>
      </c>
      <c r="I73" s="24">
        <v>6107025</v>
      </c>
      <c r="J73" s="25">
        <v>8832685</v>
      </c>
      <c r="K73" s="20">
        <v>33052881</v>
      </c>
      <c r="L73" s="21">
        <v>66467683</v>
      </c>
    </row>
    <row r="74" spans="1:12" ht="13.5" x14ac:dyDescent="0.25">
      <c r="A74" s="4" t="s">
        <v>53</v>
      </c>
      <c r="B74" s="5" t="s">
        <v>54</v>
      </c>
      <c r="C74" s="66">
        <f>SUM(C70:C73)</f>
        <v>85594586</v>
      </c>
      <c r="D74" s="66">
        <f t="shared" ref="D74:L74" si="6">SUM(D70:D73)</f>
        <v>68357033</v>
      </c>
      <c r="E74" s="67">
        <f t="shared" si="6"/>
        <v>108854017</v>
      </c>
      <c r="F74" s="68">
        <f t="shared" si="6"/>
        <v>147352476</v>
      </c>
      <c r="G74" s="66">
        <f t="shared" si="6"/>
        <v>216854957</v>
      </c>
      <c r="H74" s="69">
        <f t="shared" si="6"/>
        <v>216854957</v>
      </c>
      <c r="I74" s="70">
        <f t="shared" si="6"/>
        <v>94343772</v>
      </c>
      <c r="J74" s="71">
        <f t="shared" si="6"/>
        <v>219174818</v>
      </c>
      <c r="K74" s="66">
        <f t="shared" si="6"/>
        <v>264584774</v>
      </c>
      <c r="L74" s="67">
        <f t="shared" si="6"/>
        <v>312418449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9075000</v>
      </c>
      <c r="G43" s="14">
        <f t="shared" si="0"/>
        <v>5162370</v>
      </c>
      <c r="H43" s="17">
        <f>SUM(H44:H46)</f>
        <v>5162370</v>
      </c>
      <c r="I43" s="18">
        <f t="shared" si="0"/>
        <v>7047374</v>
      </c>
      <c r="J43" s="19">
        <f t="shared" si="0"/>
        <v>3490000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5005000</v>
      </c>
      <c r="G44" s="20">
        <v>5068</v>
      </c>
      <c r="H44" s="23">
        <v>5068</v>
      </c>
      <c r="I44" s="24">
        <v>7367</v>
      </c>
      <c r="J44" s="25">
        <v>520000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>
        <v>4070000</v>
      </c>
      <c r="G45" s="26">
        <v>5157302</v>
      </c>
      <c r="H45" s="29">
        <v>5157302</v>
      </c>
      <c r="I45" s="30">
        <v>7040007</v>
      </c>
      <c r="J45" s="31">
        <v>2970000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49160559</v>
      </c>
      <c r="G47" s="14">
        <f t="shared" si="1"/>
        <v>42324866</v>
      </c>
      <c r="H47" s="17">
        <f>SUM(H48:H52)</f>
        <v>42324866</v>
      </c>
      <c r="I47" s="33">
        <f t="shared" si="1"/>
        <v>39347192</v>
      </c>
      <c r="J47" s="16">
        <f t="shared" si="1"/>
        <v>32710864</v>
      </c>
      <c r="K47" s="14">
        <f t="shared" si="1"/>
        <v>16028650</v>
      </c>
      <c r="L47" s="18">
        <f t="shared" si="1"/>
        <v>24183000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1330002</v>
      </c>
      <c r="G48" s="20">
        <v>1360002</v>
      </c>
      <c r="H48" s="23">
        <v>1360002</v>
      </c>
      <c r="I48" s="24">
        <v>1117976</v>
      </c>
      <c r="J48" s="25">
        <v>2235000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-30</v>
      </c>
      <c r="D49" s="20"/>
      <c r="E49" s="21"/>
      <c r="F49" s="22">
        <v>5040557</v>
      </c>
      <c r="G49" s="20">
        <v>3836864</v>
      </c>
      <c r="H49" s="23">
        <v>3836864</v>
      </c>
      <c r="I49" s="24">
        <v>2290001</v>
      </c>
      <c r="J49" s="25">
        <v>13396864</v>
      </c>
      <c r="K49" s="20">
        <v>16028650</v>
      </c>
      <c r="L49" s="21">
        <v>15183000</v>
      </c>
    </row>
    <row r="50" spans="1:12" ht="13.5" x14ac:dyDescent="0.25">
      <c r="A50" s="3" t="s">
        <v>27</v>
      </c>
      <c r="B50" s="2" t="s">
        <v>20</v>
      </c>
      <c r="C50" s="20">
        <v>30</v>
      </c>
      <c r="D50" s="20"/>
      <c r="E50" s="21"/>
      <c r="F50" s="22">
        <v>900000</v>
      </c>
      <c r="G50" s="20">
        <v>3450000</v>
      </c>
      <c r="H50" s="23">
        <v>3450000</v>
      </c>
      <c r="I50" s="24">
        <v>2261215</v>
      </c>
      <c r="J50" s="25">
        <v>3950000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41890000</v>
      </c>
      <c r="G51" s="20">
        <v>33678000</v>
      </c>
      <c r="H51" s="23">
        <v>33678000</v>
      </c>
      <c r="I51" s="24">
        <v>33678000</v>
      </c>
      <c r="J51" s="25">
        <v>13129000</v>
      </c>
      <c r="K51" s="20"/>
      <c r="L51" s="21">
        <v>9000000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5748419</v>
      </c>
      <c r="G53" s="14">
        <f t="shared" si="2"/>
        <v>5825112</v>
      </c>
      <c r="H53" s="17">
        <f>SUM(H54:H56)</f>
        <v>5825112</v>
      </c>
      <c r="I53" s="33">
        <f t="shared" si="2"/>
        <v>5217677</v>
      </c>
      <c r="J53" s="16">
        <f t="shared" si="2"/>
        <v>3277000</v>
      </c>
      <c r="K53" s="14">
        <f t="shared" si="2"/>
        <v>2981350</v>
      </c>
      <c r="L53" s="18">
        <f t="shared" si="2"/>
        <v>6000000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1108419</v>
      </c>
      <c r="G54" s="20">
        <v>825112</v>
      </c>
      <c r="H54" s="23">
        <v>825112</v>
      </c>
      <c r="I54" s="24">
        <v>537474</v>
      </c>
      <c r="J54" s="25">
        <v>975000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>
        <v>4640000</v>
      </c>
      <c r="G55" s="20">
        <v>5000000</v>
      </c>
      <c r="H55" s="23">
        <v>5000000</v>
      </c>
      <c r="I55" s="24">
        <v>4680203</v>
      </c>
      <c r="J55" s="25">
        <v>2302000</v>
      </c>
      <c r="K55" s="20">
        <v>2981350</v>
      </c>
      <c r="L55" s="21">
        <v>6000000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145425074</v>
      </c>
      <c r="G57" s="14">
        <f t="shared" si="3"/>
        <v>158331876</v>
      </c>
      <c r="H57" s="17">
        <f>SUM(H58:H61)</f>
        <v>158331876</v>
      </c>
      <c r="I57" s="33">
        <f t="shared" si="3"/>
        <v>120006654</v>
      </c>
      <c r="J57" s="16">
        <f t="shared" si="3"/>
        <v>145150551</v>
      </c>
      <c r="K57" s="14">
        <f t="shared" si="3"/>
        <v>118900000</v>
      </c>
      <c r="L57" s="18">
        <f t="shared" si="3"/>
        <v>86551000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59526289</v>
      </c>
      <c r="G58" s="20">
        <v>58248883</v>
      </c>
      <c r="H58" s="23">
        <v>58248883</v>
      </c>
      <c r="I58" s="24">
        <v>47910564</v>
      </c>
      <c r="J58" s="25">
        <v>53461463</v>
      </c>
      <c r="K58" s="20">
        <v>46900000</v>
      </c>
      <c r="L58" s="21">
        <v>37551000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>
        <v>25963437</v>
      </c>
      <c r="G59" s="20">
        <v>31124472</v>
      </c>
      <c r="H59" s="23">
        <v>31124472</v>
      </c>
      <c r="I59" s="24">
        <v>29088044</v>
      </c>
      <c r="J59" s="25">
        <v>43575470</v>
      </c>
      <c r="K59" s="20">
        <v>42200000</v>
      </c>
      <c r="L59" s="21">
        <v>16660000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59445348</v>
      </c>
      <c r="G60" s="26">
        <v>68363433</v>
      </c>
      <c r="H60" s="29">
        <v>68363433</v>
      </c>
      <c r="I60" s="30">
        <v>42892829</v>
      </c>
      <c r="J60" s="31">
        <v>45533830</v>
      </c>
      <c r="K60" s="26">
        <v>25300000</v>
      </c>
      <c r="L60" s="27">
        <v>28500000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490000</v>
      </c>
      <c r="G61" s="20">
        <v>595088</v>
      </c>
      <c r="H61" s="23">
        <v>595088</v>
      </c>
      <c r="I61" s="24">
        <v>115217</v>
      </c>
      <c r="J61" s="25">
        <v>2579788</v>
      </c>
      <c r="K61" s="20">
        <v>4500000</v>
      </c>
      <c r="L61" s="21">
        <v>3840000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0</v>
      </c>
      <c r="E63" s="67">
        <f t="shared" si="4"/>
        <v>0</v>
      </c>
      <c r="F63" s="68">
        <f t="shared" si="4"/>
        <v>209409052</v>
      </c>
      <c r="G63" s="66">
        <f t="shared" si="4"/>
        <v>211644224</v>
      </c>
      <c r="H63" s="69">
        <f t="shared" si="4"/>
        <v>211644224</v>
      </c>
      <c r="I63" s="70">
        <f t="shared" si="4"/>
        <v>171618897</v>
      </c>
      <c r="J63" s="71">
        <f t="shared" si="4"/>
        <v>184628415</v>
      </c>
      <c r="K63" s="66">
        <f t="shared" si="4"/>
        <v>137910000</v>
      </c>
      <c r="L63" s="67">
        <f t="shared" si="4"/>
        <v>116734000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54292740</v>
      </c>
      <c r="G66" s="20">
        <v>61755322</v>
      </c>
      <c r="H66" s="23">
        <v>61755322</v>
      </c>
      <c r="I66" s="21">
        <v>59099487</v>
      </c>
      <c r="J66" s="35">
        <v>52299000</v>
      </c>
      <c r="K66" s="20">
        <v>47910000</v>
      </c>
      <c r="L66" s="23">
        <v>37734000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33843375</v>
      </c>
      <c r="H67" s="23">
        <v>33843375</v>
      </c>
      <c r="I67" s="24">
        <v>33691830</v>
      </c>
      <c r="J67" s="25">
        <v>13129000</v>
      </c>
      <c r="K67" s="20"/>
      <c r="L67" s="21">
        <v>9000000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>
        <v>41890000</v>
      </c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96182740</v>
      </c>
      <c r="G70" s="36">
        <f t="shared" si="5"/>
        <v>95598697</v>
      </c>
      <c r="H70" s="39">
        <f t="shared" si="5"/>
        <v>95598697</v>
      </c>
      <c r="I70" s="40">
        <f t="shared" si="5"/>
        <v>92791317</v>
      </c>
      <c r="J70" s="41">
        <f t="shared" si="5"/>
        <v>65428000</v>
      </c>
      <c r="K70" s="36">
        <f t="shared" si="5"/>
        <v>47910000</v>
      </c>
      <c r="L70" s="37">
        <f t="shared" si="5"/>
        <v>46734000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95213608</v>
      </c>
      <c r="G72" s="20">
        <v>95820608</v>
      </c>
      <c r="H72" s="23">
        <v>95820608</v>
      </c>
      <c r="I72" s="24">
        <v>65494884</v>
      </c>
      <c r="J72" s="25">
        <v>93010128</v>
      </c>
      <c r="K72" s="20">
        <v>90000000</v>
      </c>
      <c r="L72" s="21">
        <v>70000000</v>
      </c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>
        <v>18012704</v>
      </c>
      <c r="G73" s="20">
        <v>19229564</v>
      </c>
      <c r="H73" s="23">
        <v>19229564</v>
      </c>
      <c r="I73" s="24">
        <v>12349827</v>
      </c>
      <c r="J73" s="25">
        <v>26085199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209409052</v>
      </c>
      <c r="G74" s="66">
        <f t="shared" si="6"/>
        <v>210648869</v>
      </c>
      <c r="H74" s="69">
        <f t="shared" si="6"/>
        <v>210648869</v>
      </c>
      <c r="I74" s="70">
        <f t="shared" si="6"/>
        <v>170636028</v>
      </c>
      <c r="J74" s="71">
        <f t="shared" si="6"/>
        <v>184523327</v>
      </c>
      <c r="K74" s="66">
        <f t="shared" si="6"/>
        <v>137910000</v>
      </c>
      <c r="L74" s="67">
        <f t="shared" si="6"/>
        <v>116734000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-14303685</v>
      </c>
      <c r="D43" s="14">
        <f t="shared" ref="D43:L43" si="0">SUM(D44:D46)</f>
        <v>-26407126</v>
      </c>
      <c r="E43" s="15">
        <f t="shared" si="0"/>
        <v>-13067301</v>
      </c>
      <c r="F43" s="16">
        <f t="shared" si="0"/>
        <v>3760500</v>
      </c>
      <c r="G43" s="14">
        <f t="shared" si="0"/>
        <v>3486850</v>
      </c>
      <c r="H43" s="17">
        <f>SUM(H44:H46)</f>
        <v>3486850</v>
      </c>
      <c r="I43" s="18">
        <f t="shared" si="0"/>
        <v>3395328</v>
      </c>
      <c r="J43" s="19">
        <f t="shared" si="0"/>
        <v>1986900</v>
      </c>
      <c r="K43" s="14">
        <f t="shared" si="0"/>
        <v>3418890</v>
      </c>
      <c r="L43" s="17">
        <f t="shared" si="0"/>
        <v>3318075</v>
      </c>
    </row>
    <row r="44" spans="1:12" ht="13.5" x14ac:dyDescent="0.25">
      <c r="A44" s="3" t="s">
        <v>21</v>
      </c>
      <c r="B44" s="2" t="s">
        <v>20</v>
      </c>
      <c r="C44" s="20">
        <v>36842</v>
      </c>
      <c r="D44" s="20">
        <v>12521</v>
      </c>
      <c r="E44" s="21"/>
      <c r="F44" s="22"/>
      <c r="G44" s="20">
        <v>210000</v>
      </c>
      <c r="H44" s="23">
        <v>210000</v>
      </c>
      <c r="I44" s="24">
        <v>194537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-14340527</v>
      </c>
      <c r="D45" s="26">
        <v>-26419647</v>
      </c>
      <c r="E45" s="27">
        <v>-13067301</v>
      </c>
      <c r="F45" s="28">
        <v>3760500</v>
      </c>
      <c r="G45" s="26">
        <v>3276850</v>
      </c>
      <c r="H45" s="29">
        <v>3276850</v>
      </c>
      <c r="I45" s="30">
        <v>3200791</v>
      </c>
      <c r="J45" s="31">
        <v>1986900</v>
      </c>
      <c r="K45" s="26">
        <v>3418890</v>
      </c>
      <c r="L45" s="27">
        <v>3318075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1784249</v>
      </c>
      <c r="D47" s="14">
        <f t="shared" ref="D47:L47" si="1">SUM(D48:D52)</f>
        <v>2347670</v>
      </c>
      <c r="E47" s="18">
        <f t="shared" si="1"/>
        <v>2450729</v>
      </c>
      <c r="F47" s="32">
        <f t="shared" si="1"/>
        <v>5257500</v>
      </c>
      <c r="G47" s="14">
        <f t="shared" si="1"/>
        <v>5208900</v>
      </c>
      <c r="H47" s="17">
        <f>SUM(H48:H52)</f>
        <v>5208900</v>
      </c>
      <c r="I47" s="33">
        <f t="shared" si="1"/>
        <v>3383855</v>
      </c>
      <c r="J47" s="16">
        <f t="shared" si="1"/>
        <v>9687800</v>
      </c>
      <c r="K47" s="14">
        <f t="shared" si="1"/>
        <v>1925000</v>
      </c>
      <c r="L47" s="18">
        <f t="shared" si="1"/>
        <v>2495000</v>
      </c>
    </row>
    <row r="48" spans="1:12" ht="13.5" x14ac:dyDescent="0.25">
      <c r="A48" s="3" t="s">
        <v>25</v>
      </c>
      <c r="B48" s="2" t="s">
        <v>20</v>
      </c>
      <c r="C48" s="20">
        <v>75692</v>
      </c>
      <c r="D48" s="20">
        <v>82491</v>
      </c>
      <c r="E48" s="21">
        <v>624065</v>
      </c>
      <c r="F48" s="22">
        <v>2523500</v>
      </c>
      <c r="G48" s="20">
        <v>2501900</v>
      </c>
      <c r="H48" s="23">
        <v>2501900</v>
      </c>
      <c r="I48" s="24">
        <v>1028900</v>
      </c>
      <c r="J48" s="25">
        <v>1801800</v>
      </c>
      <c r="K48" s="20"/>
      <c r="L48" s="21">
        <v>20000</v>
      </c>
    </row>
    <row r="49" spans="1:12" ht="13.5" x14ac:dyDescent="0.25">
      <c r="A49" s="3" t="s">
        <v>26</v>
      </c>
      <c r="B49" s="2" t="s">
        <v>20</v>
      </c>
      <c r="C49" s="20">
        <v>1683174</v>
      </c>
      <c r="D49" s="20">
        <v>1910044</v>
      </c>
      <c r="E49" s="21">
        <v>1805687</v>
      </c>
      <c r="F49" s="22">
        <v>2324000</v>
      </c>
      <c r="G49" s="20">
        <v>2282000</v>
      </c>
      <c r="H49" s="23">
        <v>2282000</v>
      </c>
      <c r="I49" s="24">
        <v>1949949</v>
      </c>
      <c r="J49" s="25">
        <v>7681000</v>
      </c>
      <c r="K49" s="20">
        <v>1205000</v>
      </c>
      <c r="L49" s="21">
        <v>1255000</v>
      </c>
    </row>
    <row r="50" spans="1:12" ht="13.5" x14ac:dyDescent="0.25">
      <c r="A50" s="3" t="s">
        <v>27</v>
      </c>
      <c r="B50" s="2" t="s">
        <v>20</v>
      </c>
      <c r="C50" s="20">
        <v>23130</v>
      </c>
      <c r="D50" s="20">
        <v>355135</v>
      </c>
      <c r="E50" s="21">
        <v>20977</v>
      </c>
      <c r="F50" s="22">
        <v>410000</v>
      </c>
      <c r="G50" s="20">
        <v>425000</v>
      </c>
      <c r="H50" s="23">
        <v>425000</v>
      </c>
      <c r="I50" s="24">
        <v>405006</v>
      </c>
      <c r="J50" s="25">
        <v>205000</v>
      </c>
      <c r="K50" s="20">
        <v>720000</v>
      </c>
      <c r="L50" s="21">
        <v>1220000</v>
      </c>
    </row>
    <row r="51" spans="1:12" ht="13.5" x14ac:dyDescent="0.25">
      <c r="A51" s="3" t="s">
        <v>28</v>
      </c>
      <c r="B51" s="2" t="s">
        <v>20</v>
      </c>
      <c r="C51" s="20">
        <v>2253</v>
      </c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10689718</v>
      </c>
      <c r="D53" s="14">
        <f t="shared" ref="D53:L53" si="2">SUM(D54:D56)</f>
        <v>20826953</v>
      </c>
      <c r="E53" s="18">
        <f t="shared" si="2"/>
        <v>31087776</v>
      </c>
      <c r="F53" s="32">
        <f t="shared" si="2"/>
        <v>20246870</v>
      </c>
      <c r="G53" s="14">
        <f t="shared" si="2"/>
        <v>19879640</v>
      </c>
      <c r="H53" s="17">
        <f>SUM(H54:H56)</f>
        <v>19879640</v>
      </c>
      <c r="I53" s="33">
        <f t="shared" si="2"/>
        <v>19724586</v>
      </c>
      <c r="J53" s="16">
        <f t="shared" si="2"/>
        <v>24861978</v>
      </c>
      <c r="K53" s="14">
        <f t="shared" si="2"/>
        <v>16195000</v>
      </c>
      <c r="L53" s="18">
        <f t="shared" si="2"/>
        <v>9435000</v>
      </c>
    </row>
    <row r="54" spans="1:12" ht="13.5" x14ac:dyDescent="0.25">
      <c r="A54" s="3" t="s">
        <v>31</v>
      </c>
      <c r="B54" s="2" t="s">
        <v>20</v>
      </c>
      <c r="C54" s="20">
        <v>1634779</v>
      </c>
      <c r="D54" s="20">
        <v>1313872</v>
      </c>
      <c r="E54" s="21">
        <v>1417152</v>
      </c>
      <c r="F54" s="22"/>
      <c r="G54" s="20">
        <v>5000</v>
      </c>
      <c r="H54" s="23">
        <v>5000</v>
      </c>
      <c r="I54" s="24">
        <v>3590</v>
      </c>
      <c r="J54" s="25">
        <v>1059500</v>
      </c>
      <c r="K54" s="20"/>
      <c r="L54" s="21">
        <v>35000</v>
      </c>
    </row>
    <row r="55" spans="1:12" ht="13.5" x14ac:dyDescent="0.25">
      <c r="A55" s="3" t="s">
        <v>32</v>
      </c>
      <c r="B55" s="2" t="s">
        <v>20</v>
      </c>
      <c r="C55" s="20">
        <v>9054939</v>
      </c>
      <c r="D55" s="20">
        <v>19044870</v>
      </c>
      <c r="E55" s="21">
        <v>29280749</v>
      </c>
      <c r="F55" s="22">
        <v>19841870</v>
      </c>
      <c r="G55" s="20">
        <v>19184640</v>
      </c>
      <c r="H55" s="23">
        <v>19184640</v>
      </c>
      <c r="I55" s="24">
        <v>19093463</v>
      </c>
      <c r="J55" s="25">
        <v>23772478</v>
      </c>
      <c r="K55" s="20">
        <v>15650000</v>
      </c>
      <c r="L55" s="21">
        <v>9400000</v>
      </c>
    </row>
    <row r="56" spans="1:12" ht="13.5" x14ac:dyDescent="0.25">
      <c r="A56" s="3" t="s">
        <v>33</v>
      </c>
      <c r="B56" s="2" t="s">
        <v>20</v>
      </c>
      <c r="C56" s="20"/>
      <c r="D56" s="20">
        <v>468211</v>
      </c>
      <c r="E56" s="21">
        <v>389875</v>
      </c>
      <c r="F56" s="22">
        <v>405000</v>
      </c>
      <c r="G56" s="20">
        <v>690000</v>
      </c>
      <c r="H56" s="23">
        <v>690000</v>
      </c>
      <c r="I56" s="24">
        <v>627533</v>
      </c>
      <c r="J56" s="25">
        <v>30000</v>
      </c>
      <c r="K56" s="20">
        <v>545000</v>
      </c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1829701</v>
      </c>
      <c r="D57" s="14">
        <f t="shared" ref="D57:L57" si="3">SUM(D58:D61)</f>
        <v>3232491</v>
      </c>
      <c r="E57" s="18">
        <f t="shared" si="3"/>
        <v>43507358</v>
      </c>
      <c r="F57" s="32">
        <f t="shared" si="3"/>
        <v>30667665</v>
      </c>
      <c r="G57" s="14">
        <f t="shared" si="3"/>
        <v>29484470</v>
      </c>
      <c r="H57" s="17">
        <f>SUM(H58:H61)</f>
        <v>29484470</v>
      </c>
      <c r="I57" s="33">
        <f t="shared" si="3"/>
        <v>22781177</v>
      </c>
      <c r="J57" s="16">
        <f t="shared" si="3"/>
        <v>36339473</v>
      </c>
      <c r="K57" s="14">
        <f t="shared" si="3"/>
        <v>35190132</v>
      </c>
      <c r="L57" s="18">
        <f t="shared" si="3"/>
        <v>22724335</v>
      </c>
    </row>
    <row r="58" spans="1:12" ht="13.5" x14ac:dyDescent="0.25">
      <c r="A58" s="3" t="s">
        <v>35</v>
      </c>
      <c r="B58" s="2" t="s">
        <v>20</v>
      </c>
      <c r="C58" s="20">
        <v>112188</v>
      </c>
      <c r="D58" s="20">
        <v>2904275</v>
      </c>
      <c r="E58" s="21">
        <v>12268207</v>
      </c>
      <c r="F58" s="22">
        <v>7835610</v>
      </c>
      <c r="G58" s="20">
        <v>4256710</v>
      </c>
      <c r="H58" s="23">
        <v>4256710</v>
      </c>
      <c r="I58" s="24">
        <v>3171805</v>
      </c>
      <c r="J58" s="25">
        <v>6648173</v>
      </c>
      <c r="K58" s="20">
        <v>9211022</v>
      </c>
      <c r="L58" s="21">
        <v>3724200</v>
      </c>
    </row>
    <row r="59" spans="1:12" ht="13.5" x14ac:dyDescent="0.25">
      <c r="A59" s="3" t="s">
        <v>36</v>
      </c>
      <c r="B59" s="2" t="s">
        <v>20</v>
      </c>
      <c r="C59" s="20">
        <v>48842</v>
      </c>
      <c r="D59" s="20">
        <v>328218</v>
      </c>
      <c r="E59" s="21">
        <v>7580413</v>
      </c>
      <c r="F59" s="22">
        <v>12486100</v>
      </c>
      <c r="G59" s="20">
        <v>11639760</v>
      </c>
      <c r="H59" s="23">
        <v>11639760</v>
      </c>
      <c r="I59" s="24">
        <v>8522776</v>
      </c>
      <c r="J59" s="25">
        <v>14750100</v>
      </c>
      <c r="K59" s="20">
        <v>9939525</v>
      </c>
      <c r="L59" s="21">
        <v>3895555</v>
      </c>
    </row>
    <row r="60" spans="1:12" ht="13.5" x14ac:dyDescent="0.25">
      <c r="A60" s="3" t="s">
        <v>37</v>
      </c>
      <c r="B60" s="2" t="s">
        <v>20</v>
      </c>
      <c r="C60" s="26">
        <v>-1</v>
      </c>
      <c r="D60" s="26">
        <v>-2</v>
      </c>
      <c r="E60" s="27">
        <v>10253359</v>
      </c>
      <c r="F60" s="28">
        <v>1610000</v>
      </c>
      <c r="G60" s="26">
        <v>2136000</v>
      </c>
      <c r="H60" s="29">
        <v>2136000</v>
      </c>
      <c r="I60" s="30">
        <v>2873899</v>
      </c>
      <c r="J60" s="31">
        <v>5941200</v>
      </c>
      <c r="K60" s="26">
        <v>13889585</v>
      </c>
      <c r="L60" s="27">
        <v>4229971</v>
      </c>
    </row>
    <row r="61" spans="1:12" ht="13.5" x14ac:dyDescent="0.25">
      <c r="A61" s="3" t="s">
        <v>38</v>
      </c>
      <c r="B61" s="2" t="s">
        <v>20</v>
      </c>
      <c r="C61" s="20">
        <v>1668672</v>
      </c>
      <c r="D61" s="20"/>
      <c r="E61" s="21">
        <v>13405379</v>
      </c>
      <c r="F61" s="22">
        <v>8735955</v>
      </c>
      <c r="G61" s="20">
        <v>11452000</v>
      </c>
      <c r="H61" s="23">
        <v>11452000</v>
      </c>
      <c r="I61" s="24">
        <v>8212697</v>
      </c>
      <c r="J61" s="25">
        <v>9000000</v>
      </c>
      <c r="K61" s="20">
        <v>2150000</v>
      </c>
      <c r="L61" s="21">
        <v>10874609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-17</v>
      </c>
      <c r="D63" s="66">
        <f t="shared" ref="D63:L63" si="4">+D43+D47+D53+D57+D62</f>
        <v>-12</v>
      </c>
      <c r="E63" s="67">
        <f t="shared" si="4"/>
        <v>63978562</v>
      </c>
      <c r="F63" s="68">
        <f t="shared" si="4"/>
        <v>59932535</v>
      </c>
      <c r="G63" s="66">
        <f t="shared" si="4"/>
        <v>58059860</v>
      </c>
      <c r="H63" s="69">
        <f t="shared" si="4"/>
        <v>58059860</v>
      </c>
      <c r="I63" s="70">
        <f t="shared" si="4"/>
        <v>49284946</v>
      </c>
      <c r="J63" s="71">
        <f t="shared" si="4"/>
        <v>72876151</v>
      </c>
      <c r="K63" s="66">
        <f t="shared" si="4"/>
        <v>56729022</v>
      </c>
      <c r="L63" s="67">
        <f t="shared" si="4"/>
        <v>37972410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12839785</v>
      </c>
      <c r="D66" s="20">
        <v>20105721</v>
      </c>
      <c r="E66" s="34">
        <v>15755524</v>
      </c>
      <c r="F66" s="25">
        <v>15122825</v>
      </c>
      <c r="G66" s="20">
        <v>19164505</v>
      </c>
      <c r="H66" s="23">
        <v>19164505</v>
      </c>
      <c r="I66" s="21">
        <v>16616926</v>
      </c>
      <c r="J66" s="35">
        <v>24996478</v>
      </c>
      <c r="K66" s="20">
        <v>19002956</v>
      </c>
      <c r="L66" s="23">
        <v>14474609</v>
      </c>
    </row>
    <row r="67" spans="1:12" ht="13.5" x14ac:dyDescent="0.25">
      <c r="A67" s="3" t="s">
        <v>45</v>
      </c>
      <c r="B67" s="2" t="s">
        <v>20</v>
      </c>
      <c r="C67" s="20">
        <v>2252911</v>
      </c>
      <c r="D67" s="20">
        <v>4622952</v>
      </c>
      <c r="E67" s="21">
        <v>2709939</v>
      </c>
      <c r="F67" s="22">
        <v>1500000</v>
      </c>
      <c r="G67" s="20">
        <v>1510000</v>
      </c>
      <c r="H67" s="23">
        <v>1510000</v>
      </c>
      <c r="I67" s="24">
        <v>43731</v>
      </c>
      <c r="J67" s="25">
        <v>2270000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15092696</v>
      </c>
      <c r="D70" s="36">
        <f t="shared" ref="D70:L70" si="5">SUM(D66:D69)</f>
        <v>24728673</v>
      </c>
      <c r="E70" s="37">
        <f t="shared" si="5"/>
        <v>18465463</v>
      </c>
      <c r="F70" s="38">
        <f t="shared" si="5"/>
        <v>16622825</v>
      </c>
      <c r="G70" s="36">
        <f t="shared" si="5"/>
        <v>20674505</v>
      </c>
      <c r="H70" s="39">
        <f t="shared" si="5"/>
        <v>20674505</v>
      </c>
      <c r="I70" s="40">
        <f t="shared" si="5"/>
        <v>16660657</v>
      </c>
      <c r="J70" s="41">
        <f t="shared" si="5"/>
        <v>27266478</v>
      </c>
      <c r="K70" s="36">
        <f t="shared" si="5"/>
        <v>19002956</v>
      </c>
      <c r="L70" s="37">
        <f t="shared" si="5"/>
        <v>14474609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31181138</v>
      </c>
      <c r="D72" s="20">
        <v>13717734</v>
      </c>
      <c r="E72" s="21">
        <v>18245589</v>
      </c>
      <c r="F72" s="22">
        <v>22634280</v>
      </c>
      <c r="G72" s="20">
        <v>18124695</v>
      </c>
      <c r="H72" s="23">
        <v>18124695</v>
      </c>
      <c r="I72" s="24">
        <v>14600046</v>
      </c>
      <c r="J72" s="25">
        <v>21174559</v>
      </c>
      <c r="K72" s="20">
        <v>18366672</v>
      </c>
      <c r="L72" s="21">
        <v>1980000</v>
      </c>
    </row>
    <row r="73" spans="1:12" ht="13.5" x14ac:dyDescent="0.25">
      <c r="A73" s="72" t="s">
        <v>52</v>
      </c>
      <c r="B73" s="2" t="s">
        <v>20</v>
      </c>
      <c r="C73" s="20">
        <v>11744524</v>
      </c>
      <c r="D73" s="20">
        <v>-19730094</v>
      </c>
      <c r="E73" s="21">
        <v>27133651</v>
      </c>
      <c r="F73" s="22">
        <v>20675430</v>
      </c>
      <c r="G73" s="20">
        <v>19260660</v>
      </c>
      <c r="H73" s="23">
        <v>19260660</v>
      </c>
      <c r="I73" s="24">
        <v>18024243</v>
      </c>
      <c r="J73" s="25">
        <v>24435114</v>
      </c>
      <c r="K73" s="20">
        <v>19359394</v>
      </c>
      <c r="L73" s="21">
        <v>21517801</v>
      </c>
    </row>
    <row r="74" spans="1:12" ht="13.5" x14ac:dyDescent="0.25">
      <c r="A74" s="4" t="s">
        <v>53</v>
      </c>
      <c r="B74" s="5" t="s">
        <v>54</v>
      </c>
      <c r="C74" s="66">
        <f>SUM(C70:C73)</f>
        <v>58018358</v>
      </c>
      <c r="D74" s="66">
        <f t="shared" ref="D74:L74" si="6">SUM(D70:D73)</f>
        <v>18716313</v>
      </c>
      <c r="E74" s="67">
        <f t="shared" si="6"/>
        <v>63844703</v>
      </c>
      <c r="F74" s="68">
        <f t="shared" si="6"/>
        <v>59932535</v>
      </c>
      <c r="G74" s="66">
        <f t="shared" si="6"/>
        <v>58059860</v>
      </c>
      <c r="H74" s="69">
        <f t="shared" si="6"/>
        <v>58059860</v>
      </c>
      <c r="I74" s="70">
        <f t="shared" si="6"/>
        <v>49284946</v>
      </c>
      <c r="J74" s="71">
        <f t="shared" si="6"/>
        <v>72876151</v>
      </c>
      <c r="K74" s="66">
        <f t="shared" si="6"/>
        <v>56729022</v>
      </c>
      <c r="L74" s="67">
        <f t="shared" si="6"/>
        <v>37972410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21392179</v>
      </c>
      <c r="D43" s="14">
        <f t="shared" ref="D43:L43" si="0">SUM(D44:D46)</f>
        <v>95061384</v>
      </c>
      <c r="E43" s="15">
        <f t="shared" si="0"/>
        <v>2276981</v>
      </c>
      <c r="F43" s="16">
        <f t="shared" si="0"/>
        <v>2918000</v>
      </c>
      <c r="G43" s="14">
        <f t="shared" si="0"/>
        <v>2528700</v>
      </c>
      <c r="H43" s="17">
        <f>SUM(H44:H46)</f>
        <v>2528700</v>
      </c>
      <c r="I43" s="18">
        <f t="shared" si="0"/>
        <v>1870988</v>
      </c>
      <c r="J43" s="19">
        <f t="shared" si="0"/>
        <v>1555000</v>
      </c>
      <c r="K43" s="14">
        <f t="shared" si="0"/>
        <v>835000</v>
      </c>
      <c r="L43" s="17">
        <f t="shared" si="0"/>
        <v>655000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8000</v>
      </c>
      <c r="G44" s="20">
        <v>8700</v>
      </c>
      <c r="H44" s="23">
        <v>8700</v>
      </c>
      <c r="I44" s="24">
        <v>6605</v>
      </c>
      <c r="J44" s="25">
        <v>165000</v>
      </c>
      <c r="K44" s="20">
        <v>30000</v>
      </c>
      <c r="L44" s="21">
        <v>20000</v>
      </c>
    </row>
    <row r="45" spans="1:12" ht="13.5" x14ac:dyDescent="0.25">
      <c r="A45" s="3" t="s">
        <v>22</v>
      </c>
      <c r="B45" s="2" t="s">
        <v>20</v>
      </c>
      <c r="C45" s="26">
        <v>21392179</v>
      </c>
      <c r="D45" s="26">
        <v>95061384</v>
      </c>
      <c r="E45" s="27">
        <v>2276981</v>
      </c>
      <c r="F45" s="28">
        <v>2910000</v>
      </c>
      <c r="G45" s="26">
        <v>2520000</v>
      </c>
      <c r="H45" s="29">
        <v>2520000</v>
      </c>
      <c r="I45" s="30">
        <v>1864383</v>
      </c>
      <c r="J45" s="31">
        <v>1390000</v>
      </c>
      <c r="K45" s="26">
        <v>805000</v>
      </c>
      <c r="L45" s="27">
        <v>635000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33455</v>
      </c>
      <c r="E47" s="18">
        <f t="shared" si="1"/>
        <v>2573090</v>
      </c>
      <c r="F47" s="32">
        <f t="shared" si="1"/>
        <v>1217960</v>
      </c>
      <c r="G47" s="14">
        <f t="shared" si="1"/>
        <v>5843327</v>
      </c>
      <c r="H47" s="17">
        <f>SUM(H48:H52)</f>
        <v>5843327</v>
      </c>
      <c r="I47" s="33">
        <f t="shared" si="1"/>
        <v>5563713</v>
      </c>
      <c r="J47" s="16">
        <f t="shared" si="1"/>
        <v>5260869</v>
      </c>
      <c r="K47" s="14">
        <f t="shared" si="1"/>
        <v>1794783</v>
      </c>
      <c r="L47" s="18">
        <f t="shared" si="1"/>
        <v>475000</v>
      </c>
    </row>
    <row r="48" spans="1:12" ht="13.5" x14ac:dyDescent="0.25">
      <c r="A48" s="3" t="s">
        <v>25</v>
      </c>
      <c r="B48" s="2" t="s">
        <v>20</v>
      </c>
      <c r="C48" s="20"/>
      <c r="D48" s="20">
        <v>33455</v>
      </c>
      <c r="E48" s="21">
        <v>648770</v>
      </c>
      <c r="F48" s="22">
        <v>195000</v>
      </c>
      <c r="G48" s="20">
        <v>462740</v>
      </c>
      <c r="H48" s="23">
        <v>462740</v>
      </c>
      <c r="I48" s="24">
        <v>368081</v>
      </c>
      <c r="J48" s="25">
        <v>105000</v>
      </c>
      <c r="K48" s="20">
        <v>125000</v>
      </c>
      <c r="L48" s="21">
        <v>70000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1495487</v>
      </c>
      <c r="F49" s="22">
        <v>331960</v>
      </c>
      <c r="G49" s="20">
        <v>199500</v>
      </c>
      <c r="H49" s="23">
        <v>199500</v>
      </c>
      <c r="I49" s="24">
        <v>185955</v>
      </c>
      <c r="J49" s="25">
        <v>4860869</v>
      </c>
      <c r="K49" s="20">
        <v>1074783</v>
      </c>
      <c r="L49" s="21">
        <v>195000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428833</v>
      </c>
      <c r="F50" s="22">
        <v>641000</v>
      </c>
      <c r="G50" s="20">
        <v>687087</v>
      </c>
      <c r="H50" s="23">
        <v>687087</v>
      </c>
      <c r="I50" s="24">
        <v>516485</v>
      </c>
      <c r="J50" s="25">
        <v>295000</v>
      </c>
      <c r="K50" s="20">
        <v>545000</v>
      </c>
      <c r="L50" s="21">
        <v>160000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50000</v>
      </c>
      <c r="G51" s="20">
        <v>4494000</v>
      </c>
      <c r="H51" s="23">
        <v>4494000</v>
      </c>
      <c r="I51" s="24">
        <v>4493192</v>
      </c>
      <c r="J51" s="25"/>
      <c r="K51" s="20">
        <v>50000</v>
      </c>
      <c r="L51" s="21">
        <v>50000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27250388</v>
      </c>
      <c r="F53" s="32">
        <f t="shared" si="2"/>
        <v>7417609</v>
      </c>
      <c r="G53" s="14">
        <f t="shared" si="2"/>
        <v>9069459</v>
      </c>
      <c r="H53" s="17">
        <f>SUM(H54:H56)</f>
        <v>9069459</v>
      </c>
      <c r="I53" s="33">
        <f t="shared" si="2"/>
        <v>2678619</v>
      </c>
      <c r="J53" s="16">
        <f t="shared" si="2"/>
        <v>16985746</v>
      </c>
      <c r="K53" s="14">
        <f t="shared" si="2"/>
        <v>6726589</v>
      </c>
      <c r="L53" s="18">
        <f t="shared" si="2"/>
        <v>7637559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1765010</v>
      </c>
      <c r="F54" s="22">
        <v>782609</v>
      </c>
      <c r="G54" s="20">
        <v>917609</v>
      </c>
      <c r="H54" s="23">
        <v>917609</v>
      </c>
      <c r="I54" s="24">
        <v>411112</v>
      </c>
      <c r="J54" s="25">
        <v>608695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>
        <v>25485378</v>
      </c>
      <c r="F55" s="22">
        <v>6635000</v>
      </c>
      <c r="G55" s="20">
        <v>8151850</v>
      </c>
      <c r="H55" s="23">
        <v>8151850</v>
      </c>
      <c r="I55" s="24">
        <v>2267507</v>
      </c>
      <c r="J55" s="25">
        <v>16377051</v>
      </c>
      <c r="K55" s="20">
        <v>6726589</v>
      </c>
      <c r="L55" s="21">
        <v>7637559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29014377</v>
      </c>
      <c r="F57" s="32">
        <f t="shared" si="3"/>
        <v>34776707</v>
      </c>
      <c r="G57" s="14">
        <f t="shared" si="3"/>
        <v>57461098</v>
      </c>
      <c r="H57" s="17">
        <f>SUM(H58:H61)</f>
        <v>57461098</v>
      </c>
      <c r="I57" s="33">
        <f t="shared" si="3"/>
        <v>37258578</v>
      </c>
      <c r="J57" s="16">
        <f t="shared" si="3"/>
        <v>37201994</v>
      </c>
      <c r="K57" s="14">
        <f t="shared" si="3"/>
        <v>17274193</v>
      </c>
      <c r="L57" s="18">
        <f t="shared" si="3"/>
        <v>12351734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242359</v>
      </c>
      <c r="F58" s="22">
        <v>2913913</v>
      </c>
      <c r="G58" s="20">
        <v>11889345</v>
      </c>
      <c r="H58" s="23">
        <v>11889345</v>
      </c>
      <c r="I58" s="24">
        <v>8093326</v>
      </c>
      <c r="J58" s="25">
        <v>7654783</v>
      </c>
      <c r="K58" s="20">
        <v>6413976</v>
      </c>
      <c r="L58" s="21">
        <v>2675696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18449214</v>
      </c>
      <c r="F59" s="22">
        <v>20698214</v>
      </c>
      <c r="G59" s="20">
        <v>31305642</v>
      </c>
      <c r="H59" s="23">
        <v>31305642</v>
      </c>
      <c r="I59" s="24">
        <v>25315669</v>
      </c>
      <c r="J59" s="25">
        <v>17257211</v>
      </c>
      <c r="K59" s="20">
        <v>2810000</v>
      </c>
      <c r="L59" s="21">
        <v>750000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9051874</v>
      </c>
      <c r="F60" s="28">
        <v>5963050</v>
      </c>
      <c r="G60" s="26">
        <v>8873190</v>
      </c>
      <c r="H60" s="29">
        <v>8873190</v>
      </c>
      <c r="I60" s="30">
        <v>3388618</v>
      </c>
      <c r="J60" s="31">
        <v>8830000</v>
      </c>
      <c r="K60" s="26">
        <v>7830217</v>
      </c>
      <c r="L60" s="27">
        <v>8731038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1270930</v>
      </c>
      <c r="F61" s="22">
        <v>5201530</v>
      </c>
      <c r="G61" s="20">
        <v>5392921</v>
      </c>
      <c r="H61" s="23">
        <v>5392921</v>
      </c>
      <c r="I61" s="24">
        <v>460965</v>
      </c>
      <c r="J61" s="25">
        <v>3460000</v>
      </c>
      <c r="K61" s="20">
        <v>220000</v>
      </c>
      <c r="L61" s="21">
        <v>195000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21392179</v>
      </c>
      <c r="D63" s="66">
        <f t="shared" ref="D63:L63" si="4">+D43+D47+D53+D57+D62</f>
        <v>95094839</v>
      </c>
      <c r="E63" s="67">
        <f t="shared" si="4"/>
        <v>61114836</v>
      </c>
      <c r="F63" s="68">
        <f t="shared" si="4"/>
        <v>46330276</v>
      </c>
      <c r="G63" s="66">
        <f t="shared" si="4"/>
        <v>74902584</v>
      </c>
      <c r="H63" s="69">
        <f t="shared" si="4"/>
        <v>74902584</v>
      </c>
      <c r="I63" s="70">
        <f t="shared" si="4"/>
        <v>47371898</v>
      </c>
      <c r="J63" s="71">
        <f t="shared" si="4"/>
        <v>61003609</v>
      </c>
      <c r="K63" s="66">
        <f t="shared" si="4"/>
        <v>26630565</v>
      </c>
      <c r="L63" s="67">
        <f t="shared" si="4"/>
        <v>21119293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>
        <v>16769337</v>
      </c>
      <c r="F66" s="25">
        <v>16183174</v>
      </c>
      <c r="G66" s="20">
        <v>23846144</v>
      </c>
      <c r="H66" s="23">
        <v>23846144</v>
      </c>
      <c r="I66" s="21">
        <v>22101712</v>
      </c>
      <c r="J66" s="35">
        <v>24434628</v>
      </c>
      <c r="K66" s="20">
        <v>15505565</v>
      </c>
      <c r="L66" s="23">
        <v>14511784</v>
      </c>
    </row>
    <row r="67" spans="1:12" ht="13.5" x14ac:dyDescent="0.25">
      <c r="A67" s="3" t="s">
        <v>45</v>
      </c>
      <c r="B67" s="2" t="s">
        <v>20</v>
      </c>
      <c r="C67" s="20"/>
      <c r="D67" s="20">
        <v>33455</v>
      </c>
      <c r="E67" s="21">
        <v>30834921</v>
      </c>
      <c r="F67" s="22">
        <v>4056522</v>
      </c>
      <c r="G67" s="20">
        <v>20381503</v>
      </c>
      <c r="H67" s="23">
        <v>20381503</v>
      </c>
      <c r="I67" s="24">
        <v>13509886</v>
      </c>
      <c r="J67" s="25">
        <v>20191260</v>
      </c>
      <c r="K67" s="20">
        <v>5660000</v>
      </c>
      <c r="L67" s="21">
        <v>2000000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>
        <v>497730</v>
      </c>
      <c r="F68" s="28"/>
      <c r="G68" s="26">
        <v>526087</v>
      </c>
      <c r="H68" s="29">
        <v>526087</v>
      </c>
      <c r="I68" s="30">
        <v>457383</v>
      </c>
      <c r="J68" s="31">
        <v>40000</v>
      </c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33455</v>
      </c>
      <c r="E70" s="37">
        <f t="shared" si="5"/>
        <v>48101988</v>
      </c>
      <c r="F70" s="38">
        <f t="shared" si="5"/>
        <v>20239696</v>
      </c>
      <c r="G70" s="36">
        <f t="shared" si="5"/>
        <v>44753734</v>
      </c>
      <c r="H70" s="39">
        <f t="shared" si="5"/>
        <v>44753734</v>
      </c>
      <c r="I70" s="40">
        <f t="shared" si="5"/>
        <v>36068981</v>
      </c>
      <c r="J70" s="41">
        <f t="shared" si="5"/>
        <v>44665888</v>
      </c>
      <c r="K70" s="36">
        <f t="shared" si="5"/>
        <v>21165565</v>
      </c>
      <c r="L70" s="37">
        <f t="shared" si="5"/>
        <v>16511784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7211461</v>
      </c>
      <c r="F72" s="22">
        <v>3598050</v>
      </c>
      <c r="G72" s="20">
        <v>5717050</v>
      </c>
      <c r="H72" s="23">
        <v>5717050</v>
      </c>
      <c r="I72" s="24">
        <v>3489408</v>
      </c>
      <c r="J72" s="25">
        <v>7800000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4653803</v>
      </c>
      <c r="F73" s="22">
        <v>17711500</v>
      </c>
      <c r="G73" s="20">
        <v>19650770</v>
      </c>
      <c r="H73" s="23">
        <v>19650770</v>
      </c>
      <c r="I73" s="24">
        <v>7813509</v>
      </c>
      <c r="J73" s="25">
        <v>8537721</v>
      </c>
      <c r="K73" s="20">
        <v>5465000</v>
      </c>
      <c r="L73" s="21">
        <v>4607509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33455</v>
      </c>
      <c r="E74" s="67">
        <f t="shared" si="6"/>
        <v>59967252</v>
      </c>
      <c r="F74" s="68">
        <f t="shared" si="6"/>
        <v>41549246</v>
      </c>
      <c r="G74" s="66">
        <f t="shared" si="6"/>
        <v>70121554</v>
      </c>
      <c r="H74" s="69">
        <f t="shared" si="6"/>
        <v>70121554</v>
      </c>
      <c r="I74" s="70">
        <f t="shared" si="6"/>
        <v>47371898</v>
      </c>
      <c r="J74" s="71">
        <f t="shared" si="6"/>
        <v>61003609</v>
      </c>
      <c r="K74" s="66">
        <f t="shared" si="6"/>
        <v>26630565</v>
      </c>
      <c r="L74" s="67">
        <f t="shared" si="6"/>
        <v>21119293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5036268</v>
      </c>
      <c r="D43" s="14">
        <f t="shared" ref="D43:L43" si="0">SUM(D44:D46)</f>
        <v>8713756</v>
      </c>
      <c r="E43" s="15">
        <f t="shared" si="0"/>
        <v>-99992</v>
      </c>
      <c r="F43" s="16">
        <f t="shared" si="0"/>
        <v>1359000</v>
      </c>
      <c r="G43" s="14">
        <f t="shared" si="0"/>
        <v>2277057</v>
      </c>
      <c r="H43" s="17">
        <f>SUM(H44:H46)</f>
        <v>2277057</v>
      </c>
      <c r="I43" s="18">
        <f t="shared" si="0"/>
        <v>2108850</v>
      </c>
      <c r="J43" s="19">
        <f t="shared" si="0"/>
        <v>2063500</v>
      </c>
      <c r="K43" s="14">
        <f t="shared" si="0"/>
        <v>1690000</v>
      </c>
      <c r="L43" s="17">
        <f t="shared" si="0"/>
        <v>535000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5036268</v>
      </c>
      <c r="D45" s="26">
        <v>8713756</v>
      </c>
      <c r="E45" s="27">
        <v>-99992</v>
      </c>
      <c r="F45" s="28">
        <v>1359000</v>
      </c>
      <c r="G45" s="26">
        <v>2277057</v>
      </c>
      <c r="H45" s="29">
        <v>2277057</v>
      </c>
      <c r="I45" s="30">
        <v>2108850</v>
      </c>
      <c r="J45" s="31">
        <v>2063500</v>
      </c>
      <c r="K45" s="26">
        <v>1690000</v>
      </c>
      <c r="L45" s="27">
        <v>535000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4960000</v>
      </c>
      <c r="G47" s="14">
        <f t="shared" si="1"/>
        <v>7477389</v>
      </c>
      <c r="H47" s="17">
        <f>SUM(H48:H52)</f>
        <v>7477389</v>
      </c>
      <c r="I47" s="33">
        <f t="shared" si="1"/>
        <v>4336835</v>
      </c>
      <c r="J47" s="16">
        <f t="shared" si="1"/>
        <v>7445000</v>
      </c>
      <c r="K47" s="14">
        <f t="shared" si="1"/>
        <v>2510000</v>
      </c>
      <c r="L47" s="18">
        <f t="shared" si="1"/>
        <v>1815000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920000</v>
      </c>
      <c r="G49" s="20">
        <v>640030</v>
      </c>
      <c r="H49" s="23">
        <v>640030</v>
      </c>
      <c r="I49" s="24">
        <v>381214</v>
      </c>
      <c r="J49" s="25">
        <v>1315000</v>
      </c>
      <c r="K49" s="20">
        <v>610000</v>
      </c>
      <c r="L49" s="21">
        <v>410000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4000000</v>
      </c>
      <c r="G50" s="20">
        <v>6800516</v>
      </c>
      <c r="H50" s="23">
        <v>6800516</v>
      </c>
      <c r="I50" s="24">
        <v>3918779</v>
      </c>
      <c r="J50" s="25">
        <v>5600000</v>
      </c>
      <c r="K50" s="20">
        <v>1850000</v>
      </c>
      <c r="L50" s="21">
        <v>1400000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>
        <v>40000</v>
      </c>
      <c r="G52" s="26">
        <v>36843</v>
      </c>
      <c r="H52" s="29">
        <v>36843</v>
      </c>
      <c r="I52" s="30">
        <v>36842</v>
      </c>
      <c r="J52" s="31">
        <v>530000</v>
      </c>
      <c r="K52" s="26">
        <v>50000</v>
      </c>
      <c r="L52" s="27">
        <v>5000</v>
      </c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36000</v>
      </c>
      <c r="G53" s="14">
        <f t="shared" si="2"/>
        <v>31355</v>
      </c>
      <c r="H53" s="17">
        <f>SUM(H54:H56)</f>
        <v>31355</v>
      </c>
      <c r="I53" s="33">
        <f t="shared" si="2"/>
        <v>31352</v>
      </c>
      <c r="J53" s="16">
        <f t="shared" si="2"/>
        <v>496000</v>
      </c>
      <c r="K53" s="14">
        <f t="shared" si="2"/>
        <v>278000</v>
      </c>
      <c r="L53" s="18">
        <f t="shared" si="2"/>
        <v>270000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30000</v>
      </c>
      <c r="G54" s="20">
        <v>26855</v>
      </c>
      <c r="H54" s="23">
        <v>26855</v>
      </c>
      <c r="I54" s="24">
        <v>26855</v>
      </c>
      <c r="J54" s="25">
        <v>15000</v>
      </c>
      <c r="K54" s="20">
        <v>5000</v>
      </c>
      <c r="L54" s="21">
        <v>10000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6000</v>
      </c>
      <c r="G56" s="20">
        <v>4500</v>
      </c>
      <c r="H56" s="23">
        <v>4500</v>
      </c>
      <c r="I56" s="24">
        <v>4497</v>
      </c>
      <c r="J56" s="25">
        <v>481000</v>
      </c>
      <c r="K56" s="20">
        <v>273000</v>
      </c>
      <c r="L56" s="21">
        <v>260000</v>
      </c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4536100</v>
      </c>
      <c r="H57" s="17">
        <f>SUM(H58:H61)</f>
        <v>4536100</v>
      </c>
      <c r="I57" s="33">
        <f t="shared" si="3"/>
        <v>4076060</v>
      </c>
      <c r="J57" s="16">
        <f t="shared" si="3"/>
        <v>1500000</v>
      </c>
      <c r="K57" s="14">
        <f t="shared" si="3"/>
        <v>28500000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>
        <v>4536100</v>
      </c>
      <c r="H61" s="23">
        <v>4536100</v>
      </c>
      <c r="I61" s="24">
        <v>4076060</v>
      </c>
      <c r="J61" s="25">
        <v>1500000</v>
      </c>
      <c r="K61" s="20">
        <v>28500000</v>
      </c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5036268</v>
      </c>
      <c r="D63" s="66">
        <f t="shared" ref="D63:L63" si="4">+D43+D47+D53+D57+D62</f>
        <v>8713756</v>
      </c>
      <c r="E63" s="67">
        <f t="shared" si="4"/>
        <v>-99992</v>
      </c>
      <c r="F63" s="68">
        <f t="shared" si="4"/>
        <v>6355000</v>
      </c>
      <c r="G63" s="66">
        <f t="shared" si="4"/>
        <v>14321901</v>
      </c>
      <c r="H63" s="69">
        <f t="shared" si="4"/>
        <v>14321901</v>
      </c>
      <c r="I63" s="70">
        <f t="shared" si="4"/>
        <v>10553097</v>
      </c>
      <c r="J63" s="71">
        <f t="shared" si="4"/>
        <v>11504500</v>
      </c>
      <c r="K63" s="66">
        <f t="shared" si="4"/>
        <v>32978000</v>
      </c>
      <c r="L63" s="67">
        <f t="shared" si="4"/>
        <v>2620000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1400000</v>
      </c>
      <c r="G67" s="20">
        <v>2543626</v>
      </c>
      <c r="H67" s="23">
        <v>2543626</v>
      </c>
      <c r="I67" s="24">
        <v>841568</v>
      </c>
      <c r="J67" s="25">
        <v>2700000</v>
      </c>
      <c r="K67" s="20">
        <v>500000</v>
      </c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1400000</v>
      </c>
      <c r="G70" s="36">
        <f t="shared" si="5"/>
        <v>2543626</v>
      </c>
      <c r="H70" s="39">
        <f t="shared" si="5"/>
        <v>2543626</v>
      </c>
      <c r="I70" s="40">
        <f t="shared" si="5"/>
        <v>841568</v>
      </c>
      <c r="J70" s="41">
        <f t="shared" si="5"/>
        <v>2700000</v>
      </c>
      <c r="K70" s="36">
        <f t="shared" si="5"/>
        <v>500000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>
        <v>4536100</v>
      </c>
      <c r="H72" s="23">
        <v>4536100</v>
      </c>
      <c r="I72" s="24">
        <v>4076060</v>
      </c>
      <c r="J72" s="25">
        <v>1500000</v>
      </c>
      <c r="K72" s="20">
        <v>28500000</v>
      </c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>
        <v>4955000</v>
      </c>
      <c r="G73" s="20">
        <v>7242175</v>
      </c>
      <c r="H73" s="23">
        <v>7242175</v>
      </c>
      <c r="I73" s="24">
        <v>5635469</v>
      </c>
      <c r="J73" s="25">
        <v>7304500</v>
      </c>
      <c r="K73" s="20">
        <v>3978000</v>
      </c>
      <c r="L73" s="21">
        <v>2620000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6355000</v>
      </c>
      <c r="G74" s="66">
        <f t="shared" si="6"/>
        <v>14321901</v>
      </c>
      <c r="H74" s="69">
        <f t="shared" si="6"/>
        <v>14321901</v>
      </c>
      <c r="I74" s="70">
        <f t="shared" si="6"/>
        <v>10553097</v>
      </c>
      <c r="J74" s="71">
        <f t="shared" si="6"/>
        <v>11504500</v>
      </c>
      <c r="K74" s="66">
        <f t="shared" si="6"/>
        <v>32978000</v>
      </c>
      <c r="L74" s="67">
        <f t="shared" si="6"/>
        <v>2620000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9479539</v>
      </c>
      <c r="D43" s="14">
        <f t="shared" ref="D43:L43" si="0">SUM(D44:D46)</f>
        <v>-906549</v>
      </c>
      <c r="E43" s="15">
        <f t="shared" si="0"/>
        <v>6856317</v>
      </c>
      <c r="F43" s="16">
        <f t="shared" si="0"/>
        <v>0</v>
      </c>
      <c r="G43" s="14">
        <f t="shared" si="0"/>
        <v>260870</v>
      </c>
      <c r="H43" s="17">
        <f>SUM(H44:H46)</f>
        <v>260870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>
        <v>248670</v>
      </c>
      <c r="E44" s="21"/>
      <c r="F44" s="22"/>
      <c r="G44" s="20">
        <v>260870</v>
      </c>
      <c r="H44" s="23">
        <v>260870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9479539</v>
      </c>
      <c r="D45" s="26">
        <v>-1155219</v>
      </c>
      <c r="E45" s="27">
        <v>6856317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-11297362</v>
      </c>
      <c r="D47" s="14">
        <f t="shared" ref="D47:L47" si="1">SUM(D48:D52)</f>
        <v>5234571</v>
      </c>
      <c r="E47" s="18">
        <f t="shared" si="1"/>
        <v>0</v>
      </c>
      <c r="F47" s="32">
        <f t="shared" si="1"/>
        <v>0</v>
      </c>
      <c r="G47" s="14">
        <f t="shared" si="1"/>
        <v>206087</v>
      </c>
      <c r="H47" s="17">
        <f>SUM(H48:H52)</f>
        <v>206087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-11466989</v>
      </c>
      <c r="D48" s="20">
        <v>5234571</v>
      </c>
      <c r="E48" s="21"/>
      <c r="F48" s="22"/>
      <c r="G48" s="20">
        <v>206087</v>
      </c>
      <c r="H48" s="23">
        <v>206087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169627</v>
      </c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-13210471</v>
      </c>
      <c r="E53" s="18">
        <f t="shared" si="2"/>
        <v>-21237811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2000000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-13210471</v>
      </c>
      <c r="E55" s="21">
        <v>-21237811</v>
      </c>
      <c r="F55" s="22"/>
      <c r="G55" s="20"/>
      <c r="H55" s="23"/>
      <c r="I55" s="24"/>
      <c r="J55" s="25"/>
      <c r="K55" s="20"/>
      <c r="L55" s="21">
        <v>2000000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10307624</v>
      </c>
      <c r="D57" s="14">
        <f t="shared" ref="D57:L57" si="3">SUM(D58:D61)</f>
        <v>9383431</v>
      </c>
      <c r="E57" s="18">
        <f t="shared" si="3"/>
        <v>17428514</v>
      </c>
      <c r="F57" s="32">
        <f t="shared" si="3"/>
        <v>13742913</v>
      </c>
      <c r="G57" s="14">
        <f t="shared" si="3"/>
        <v>15559426</v>
      </c>
      <c r="H57" s="17">
        <f>SUM(H58:H61)</f>
        <v>15559426</v>
      </c>
      <c r="I57" s="33">
        <f t="shared" si="3"/>
        <v>8565193</v>
      </c>
      <c r="J57" s="16">
        <f t="shared" si="3"/>
        <v>32938300</v>
      </c>
      <c r="K57" s="14">
        <f t="shared" si="3"/>
        <v>33883800</v>
      </c>
      <c r="L57" s="18">
        <f t="shared" si="3"/>
        <v>56779300</v>
      </c>
    </row>
    <row r="58" spans="1:12" ht="13.5" x14ac:dyDescent="0.25">
      <c r="A58" s="3" t="s">
        <v>35</v>
      </c>
      <c r="B58" s="2" t="s">
        <v>20</v>
      </c>
      <c r="C58" s="20">
        <v>797221</v>
      </c>
      <c r="D58" s="20"/>
      <c r="E58" s="21">
        <v>873100</v>
      </c>
      <c r="F58" s="22">
        <v>484730</v>
      </c>
      <c r="G58" s="20">
        <v>61683</v>
      </c>
      <c r="H58" s="23">
        <v>61683</v>
      </c>
      <c r="I58" s="24"/>
      <c r="J58" s="25">
        <v>626000</v>
      </c>
      <c r="K58" s="20">
        <v>1954000</v>
      </c>
      <c r="L58" s="21">
        <v>700000</v>
      </c>
    </row>
    <row r="59" spans="1:12" ht="13.5" x14ac:dyDescent="0.25">
      <c r="A59" s="3" t="s">
        <v>36</v>
      </c>
      <c r="B59" s="2" t="s">
        <v>20</v>
      </c>
      <c r="C59" s="20">
        <v>9510403</v>
      </c>
      <c r="D59" s="20">
        <v>9383431</v>
      </c>
      <c r="E59" s="21">
        <v>-675894</v>
      </c>
      <c r="F59" s="22">
        <v>6449296</v>
      </c>
      <c r="G59" s="20">
        <v>6489536</v>
      </c>
      <c r="H59" s="23">
        <v>6489536</v>
      </c>
      <c r="I59" s="24">
        <v>1784014</v>
      </c>
      <c r="J59" s="25">
        <v>12656150</v>
      </c>
      <c r="K59" s="20">
        <v>10964900</v>
      </c>
      <c r="L59" s="21">
        <v>11539650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17231308</v>
      </c>
      <c r="F60" s="28">
        <v>6808887</v>
      </c>
      <c r="G60" s="26">
        <v>9008207</v>
      </c>
      <c r="H60" s="29">
        <v>9008207</v>
      </c>
      <c r="I60" s="30">
        <v>6781179</v>
      </c>
      <c r="J60" s="31">
        <v>17956150</v>
      </c>
      <c r="K60" s="26">
        <v>19964900</v>
      </c>
      <c r="L60" s="27">
        <v>43230425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>
        <v>1700000</v>
      </c>
      <c r="K61" s="20">
        <v>1000000</v>
      </c>
      <c r="L61" s="21">
        <v>1309225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8489801</v>
      </c>
      <c r="D63" s="66">
        <f t="shared" ref="D63:L63" si="4">+D43+D47+D53+D57+D62</f>
        <v>500982</v>
      </c>
      <c r="E63" s="67">
        <f t="shared" si="4"/>
        <v>3047020</v>
      </c>
      <c r="F63" s="68">
        <f t="shared" si="4"/>
        <v>13742913</v>
      </c>
      <c r="G63" s="66">
        <f t="shared" si="4"/>
        <v>16026383</v>
      </c>
      <c r="H63" s="69">
        <f t="shared" si="4"/>
        <v>16026383</v>
      </c>
      <c r="I63" s="70">
        <f t="shared" si="4"/>
        <v>8565193</v>
      </c>
      <c r="J63" s="71">
        <f t="shared" si="4"/>
        <v>32938300</v>
      </c>
      <c r="K63" s="66">
        <f t="shared" si="4"/>
        <v>33883800</v>
      </c>
      <c r="L63" s="67">
        <f t="shared" si="4"/>
        <v>58779300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10245045</v>
      </c>
      <c r="D66" s="20">
        <v>11552461</v>
      </c>
      <c r="E66" s="34">
        <v>17231308</v>
      </c>
      <c r="F66" s="25">
        <v>13742913</v>
      </c>
      <c r="G66" s="20">
        <v>12646347</v>
      </c>
      <c r="H66" s="23">
        <v>12646347</v>
      </c>
      <c r="I66" s="21">
        <v>8089933</v>
      </c>
      <c r="J66" s="35">
        <v>30416300</v>
      </c>
      <c r="K66" s="20">
        <v>33883800</v>
      </c>
      <c r="L66" s="23">
        <v>58779300</v>
      </c>
    </row>
    <row r="67" spans="1:12" ht="13.5" x14ac:dyDescent="0.25">
      <c r="A67" s="3" t="s">
        <v>45</v>
      </c>
      <c r="B67" s="2" t="s">
        <v>20</v>
      </c>
      <c r="C67" s="20">
        <v>-11153575</v>
      </c>
      <c r="D67" s="20">
        <v>7585556</v>
      </c>
      <c r="E67" s="21">
        <v>197206</v>
      </c>
      <c r="F67" s="22"/>
      <c r="G67" s="20">
        <v>2719261</v>
      </c>
      <c r="H67" s="23">
        <v>2719261</v>
      </c>
      <c r="I67" s="24"/>
      <c r="J67" s="25">
        <v>2522000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-908530</v>
      </c>
      <c r="D70" s="36">
        <f t="shared" ref="D70:L70" si="5">SUM(D66:D69)</f>
        <v>19138017</v>
      </c>
      <c r="E70" s="37">
        <f t="shared" si="5"/>
        <v>17428514</v>
      </c>
      <c r="F70" s="38">
        <f t="shared" si="5"/>
        <v>13742913</v>
      </c>
      <c r="G70" s="36">
        <f t="shared" si="5"/>
        <v>15365608</v>
      </c>
      <c r="H70" s="39">
        <f t="shared" si="5"/>
        <v>15365608</v>
      </c>
      <c r="I70" s="40">
        <f t="shared" si="5"/>
        <v>8089933</v>
      </c>
      <c r="J70" s="41">
        <f t="shared" si="5"/>
        <v>32938300</v>
      </c>
      <c r="K70" s="36">
        <f t="shared" si="5"/>
        <v>33883800</v>
      </c>
      <c r="L70" s="37">
        <f t="shared" si="5"/>
        <v>58779300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613870</v>
      </c>
      <c r="D73" s="20">
        <v>-12825231</v>
      </c>
      <c r="E73" s="21">
        <v>-21435017</v>
      </c>
      <c r="F73" s="22"/>
      <c r="G73" s="20">
        <v>660775</v>
      </c>
      <c r="H73" s="23">
        <v>660775</v>
      </c>
      <c r="I73" s="24">
        <v>475260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-294660</v>
      </c>
      <c r="D74" s="66">
        <f t="shared" ref="D74:L74" si="6">SUM(D70:D73)</f>
        <v>6312786</v>
      </c>
      <c r="E74" s="67">
        <f t="shared" si="6"/>
        <v>-4006503</v>
      </c>
      <c r="F74" s="68">
        <f t="shared" si="6"/>
        <v>13742913</v>
      </c>
      <c r="G74" s="66">
        <f t="shared" si="6"/>
        <v>16026383</v>
      </c>
      <c r="H74" s="69">
        <f t="shared" si="6"/>
        <v>16026383</v>
      </c>
      <c r="I74" s="70">
        <f t="shared" si="6"/>
        <v>8565193</v>
      </c>
      <c r="J74" s="71">
        <f t="shared" si="6"/>
        <v>32938300</v>
      </c>
      <c r="K74" s="66">
        <f t="shared" si="6"/>
        <v>33883800</v>
      </c>
      <c r="L74" s="67">
        <f t="shared" si="6"/>
        <v>58779300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8018392</v>
      </c>
      <c r="D43" s="14">
        <f t="shared" ref="D43:L43" si="0">SUM(D44:D46)</f>
        <v>4823257</v>
      </c>
      <c r="E43" s="15">
        <f t="shared" si="0"/>
        <v>11472130</v>
      </c>
      <c r="F43" s="16">
        <f t="shared" si="0"/>
        <v>10325875</v>
      </c>
      <c r="G43" s="14">
        <f t="shared" si="0"/>
        <v>8895294</v>
      </c>
      <c r="H43" s="17">
        <f>SUM(H44:H46)</f>
        <v>8895294</v>
      </c>
      <c r="I43" s="18">
        <f t="shared" si="0"/>
        <v>8172617</v>
      </c>
      <c r="J43" s="19">
        <f t="shared" si="0"/>
        <v>2450300</v>
      </c>
      <c r="K43" s="14">
        <f t="shared" si="0"/>
        <v>11093500</v>
      </c>
      <c r="L43" s="17">
        <f t="shared" si="0"/>
        <v>2372500</v>
      </c>
    </row>
    <row r="44" spans="1:12" ht="13.5" x14ac:dyDescent="0.25">
      <c r="A44" s="3" t="s">
        <v>21</v>
      </c>
      <c r="B44" s="2" t="s">
        <v>20</v>
      </c>
      <c r="C44" s="20">
        <v>38304</v>
      </c>
      <c r="D44" s="20">
        <v>237484</v>
      </c>
      <c r="E44" s="21">
        <v>216501</v>
      </c>
      <c r="F44" s="22">
        <v>76000</v>
      </c>
      <c r="G44" s="20">
        <v>82407</v>
      </c>
      <c r="H44" s="23">
        <v>82407</v>
      </c>
      <c r="I44" s="24">
        <v>76738</v>
      </c>
      <c r="J44" s="25">
        <v>50800</v>
      </c>
      <c r="K44" s="20">
        <v>106000</v>
      </c>
      <c r="L44" s="21">
        <v>60000</v>
      </c>
    </row>
    <row r="45" spans="1:12" ht="13.5" x14ac:dyDescent="0.25">
      <c r="A45" s="3" t="s">
        <v>22</v>
      </c>
      <c r="B45" s="2" t="s">
        <v>20</v>
      </c>
      <c r="C45" s="26">
        <v>7980088</v>
      </c>
      <c r="D45" s="26">
        <v>4584161</v>
      </c>
      <c r="E45" s="27">
        <v>11255629</v>
      </c>
      <c r="F45" s="28">
        <v>10229875</v>
      </c>
      <c r="G45" s="26">
        <v>8794219</v>
      </c>
      <c r="H45" s="29">
        <v>8794219</v>
      </c>
      <c r="I45" s="30">
        <v>8077212</v>
      </c>
      <c r="J45" s="31">
        <v>2399500</v>
      </c>
      <c r="K45" s="26">
        <v>10987500</v>
      </c>
      <c r="L45" s="27">
        <v>2312500</v>
      </c>
    </row>
    <row r="46" spans="1:12" ht="13.5" x14ac:dyDescent="0.25">
      <c r="A46" s="3" t="s">
        <v>23</v>
      </c>
      <c r="B46" s="2" t="s">
        <v>20</v>
      </c>
      <c r="C46" s="20"/>
      <c r="D46" s="20">
        <v>1612</v>
      </c>
      <c r="E46" s="21"/>
      <c r="F46" s="22">
        <v>20000</v>
      </c>
      <c r="G46" s="20">
        <v>18668</v>
      </c>
      <c r="H46" s="23">
        <v>18668</v>
      </c>
      <c r="I46" s="24">
        <v>18667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9909879</v>
      </c>
      <c r="D47" s="14">
        <f t="shared" ref="D47:L47" si="1">SUM(D48:D52)</f>
        <v>50903678</v>
      </c>
      <c r="E47" s="18">
        <f t="shared" si="1"/>
        <v>6091149</v>
      </c>
      <c r="F47" s="32">
        <f t="shared" si="1"/>
        <v>7525700</v>
      </c>
      <c r="G47" s="14">
        <f t="shared" si="1"/>
        <v>12447519</v>
      </c>
      <c r="H47" s="17">
        <f>SUM(H48:H52)</f>
        <v>12447519</v>
      </c>
      <c r="I47" s="33">
        <f t="shared" si="1"/>
        <v>3839274</v>
      </c>
      <c r="J47" s="16">
        <f t="shared" si="1"/>
        <v>16377200</v>
      </c>
      <c r="K47" s="14">
        <f t="shared" si="1"/>
        <v>3695900</v>
      </c>
      <c r="L47" s="18">
        <f t="shared" si="1"/>
        <v>58107512</v>
      </c>
    </row>
    <row r="48" spans="1:12" ht="13.5" x14ac:dyDescent="0.25">
      <c r="A48" s="3" t="s">
        <v>25</v>
      </c>
      <c r="B48" s="2" t="s">
        <v>20</v>
      </c>
      <c r="C48" s="20">
        <v>1511793</v>
      </c>
      <c r="D48" s="20">
        <v>2109286</v>
      </c>
      <c r="E48" s="21">
        <v>1295538</v>
      </c>
      <c r="F48" s="22">
        <v>586500</v>
      </c>
      <c r="G48" s="20">
        <v>971049</v>
      </c>
      <c r="H48" s="23">
        <v>971049</v>
      </c>
      <c r="I48" s="24">
        <v>805176</v>
      </c>
      <c r="J48" s="25">
        <v>409000</v>
      </c>
      <c r="K48" s="20">
        <v>1117400</v>
      </c>
      <c r="L48" s="21">
        <v>175600</v>
      </c>
    </row>
    <row r="49" spans="1:12" ht="13.5" x14ac:dyDescent="0.25">
      <c r="A49" s="3" t="s">
        <v>26</v>
      </c>
      <c r="B49" s="2" t="s">
        <v>20</v>
      </c>
      <c r="C49" s="20">
        <v>7988104</v>
      </c>
      <c r="D49" s="20">
        <v>2413408</v>
      </c>
      <c r="E49" s="21">
        <v>1006156</v>
      </c>
      <c r="F49" s="22">
        <v>1864700</v>
      </c>
      <c r="G49" s="20">
        <v>2209276</v>
      </c>
      <c r="H49" s="23">
        <v>2209276</v>
      </c>
      <c r="I49" s="24">
        <v>1830568</v>
      </c>
      <c r="J49" s="25">
        <v>1292500</v>
      </c>
      <c r="K49" s="20">
        <v>1119500</v>
      </c>
      <c r="L49" s="21">
        <v>1909912</v>
      </c>
    </row>
    <row r="50" spans="1:12" ht="13.5" x14ac:dyDescent="0.25">
      <c r="A50" s="3" t="s">
        <v>27</v>
      </c>
      <c r="B50" s="2" t="s">
        <v>20</v>
      </c>
      <c r="C50" s="20">
        <v>409982</v>
      </c>
      <c r="D50" s="20">
        <v>43021</v>
      </c>
      <c r="E50" s="21">
        <v>2336435</v>
      </c>
      <c r="F50" s="22">
        <v>3074500</v>
      </c>
      <c r="G50" s="20">
        <v>1867194</v>
      </c>
      <c r="H50" s="23">
        <v>1867194</v>
      </c>
      <c r="I50" s="24">
        <v>1203585</v>
      </c>
      <c r="J50" s="25">
        <v>3305700</v>
      </c>
      <c r="K50" s="20">
        <v>1454000</v>
      </c>
      <c r="L50" s="21">
        <v>1222000</v>
      </c>
    </row>
    <row r="51" spans="1:12" ht="13.5" x14ac:dyDescent="0.25">
      <c r="A51" s="3" t="s">
        <v>28</v>
      </c>
      <c r="B51" s="2" t="s">
        <v>20</v>
      </c>
      <c r="C51" s="20"/>
      <c r="D51" s="20">
        <v>46337963</v>
      </c>
      <c r="E51" s="21">
        <v>1453020</v>
      </c>
      <c r="F51" s="22">
        <v>2000000</v>
      </c>
      <c r="G51" s="20">
        <v>7400000</v>
      </c>
      <c r="H51" s="23">
        <v>7400000</v>
      </c>
      <c r="I51" s="24">
        <v>-55</v>
      </c>
      <c r="J51" s="25">
        <v>11370000</v>
      </c>
      <c r="K51" s="20">
        <v>5000</v>
      </c>
      <c r="L51" s="21">
        <v>54800000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15484752</v>
      </c>
      <c r="D53" s="14">
        <f t="shared" ref="D53:L53" si="2">SUM(D54:D56)</f>
        <v>10814123</v>
      </c>
      <c r="E53" s="18">
        <f t="shared" si="2"/>
        <v>27153080</v>
      </c>
      <c r="F53" s="32">
        <f t="shared" si="2"/>
        <v>33932550</v>
      </c>
      <c r="G53" s="14">
        <f t="shared" si="2"/>
        <v>47403410</v>
      </c>
      <c r="H53" s="17">
        <f>SUM(H54:H56)</f>
        <v>47403410</v>
      </c>
      <c r="I53" s="33">
        <f t="shared" si="2"/>
        <v>44783781</v>
      </c>
      <c r="J53" s="16">
        <f t="shared" si="2"/>
        <v>46341028</v>
      </c>
      <c r="K53" s="14">
        <f t="shared" si="2"/>
        <v>26125700</v>
      </c>
      <c r="L53" s="18">
        <f t="shared" si="2"/>
        <v>14479800</v>
      </c>
    </row>
    <row r="54" spans="1:12" ht="13.5" x14ac:dyDescent="0.25">
      <c r="A54" s="3" t="s">
        <v>31</v>
      </c>
      <c r="B54" s="2" t="s">
        <v>20</v>
      </c>
      <c r="C54" s="20">
        <v>16710</v>
      </c>
      <c r="D54" s="20">
        <v>723196</v>
      </c>
      <c r="E54" s="21">
        <v>148507</v>
      </c>
      <c r="F54" s="22">
        <v>55000</v>
      </c>
      <c r="G54" s="20">
        <v>40913</v>
      </c>
      <c r="H54" s="23">
        <v>40913</v>
      </c>
      <c r="I54" s="24">
        <v>40872</v>
      </c>
      <c r="J54" s="25">
        <v>67500</v>
      </c>
      <c r="K54" s="20">
        <v>37000</v>
      </c>
      <c r="L54" s="21">
        <v>40000</v>
      </c>
    </row>
    <row r="55" spans="1:12" ht="13.5" x14ac:dyDescent="0.25">
      <c r="A55" s="3" t="s">
        <v>32</v>
      </c>
      <c r="B55" s="2" t="s">
        <v>20</v>
      </c>
      <c r="C55" s="20">
        <v>15361042</v>
      </c>
      <c r="D55" s="20">
        <v>9619463</v>
      </c>
      <c r="E55" s="21">
        <v>26820111</v>
      </c>
      <c r="F55" s="22">
        <v>33707550</v>
      </c>
      <c r="G55" s="20">
        <v>47194387</v>
      </c>
      <c r="H55" s="23">
        <v>47194387</v>
      </c>
      <c r="I55" s="24">
        <v>44581112</v>
      </c>
      <c r="J55" s="25">
        <v>46043528</v>
      </c>
      <c r="K55" s="20">
        <v>25581200</v>
      </c>
      <c r="L55" s="21">
        <v>14379800</v>
      </c>
    </row>
    <row r="56" spans="1:12" ht="13.5" x14ac:dyDescent="0.25">
      <c r="A56" s="3" t="s">
        <v>33</v>
      </c>
      <c r="B56" s="2" t="s">
        <v>20</v>
      </c>
      <c r="C56" s="20">
        <v>107000</v>
      </c>
      <c r="D56" s="20">
        <v>471464</v>
      </c>
      <c r="E56" s="21">
        <v>184462</v>
      </c>
      <c r="F56" s="22">
        <v>170000</v>
      </c>
      <c r="G56" s="20">
        <v>168110</v>
      </c>
      <c r="H56" s="23">
        <v>168110</v>
      </c>
      <c r="I56" s="24">
        <v>161797</v>
      </c>
      <c r="J56" s="25">
        <v>230000</v>
      </c>
      <c r="K56" s="20">
        <v>507500</v>
      </c>
      <c r="L56" s="21">
        <v>60000</v>
      </c>
    </row>
    <row r="57" spans="1:12" ht="13.5" x14ac:dyDescent="0.25">
      <c r="A57" s="1" t="s">
        <v>34</v>
      </c>
      <c r="B57" s="2" t="s">
        <v>20</v>
      </c>
      <c r="C57" s="14">
        <f>SUM(C58:C61)</f>
        <v>61623798</v>
      </c>
      <c r="D57" s="14">
        <f t="shared" ref="D57:L57" si="3">SUM(D58:D61)</f>
        <v>47995563</v>
      </c>
      <c r="E57" s="18">
        <f t="shared" si="3"/>
        <v>39433338</v>
      </c>
      <c r="F57" s="32">
        <f t="shared" si="3"/>
        <v>58598303</v>
      </c>
      <c r="G57" s="14">
        <f t="shared" si="3"/>
        <v>135516005</v>
      </c>
      <c r="H57" s="17">
        <f>SUM(H58:H61)</f>
        <v>135516005</v>
      </c>
      <c r="I57" s="33">
        <f t="shared" si="3"/>
        <v>56192001</v>
      </c>
      <c r="J57" s="16">
        <f t="shared" si="3"/>
        <v>129604172</v>
      </c>
      <c r="K57" s="14">
        <f t="shared" si="3"/>
        <v>128270300</v>
      </c>
      <c r="L57" s="18">
        <f t="shared" si="3"/>
        <v>94628038</v>
      </c>
    </row>
    <row r="58" spans="1:12" ht="13.5" x14ac:dyDescent="0.25">
      <c r="A58" s="3" t="s">
        <v>35</v>
      </c>
      <c r="B58" s="2" t="s">
        <v>20</v>
      </c>
      <c r="C58" s="20">
        <v>28326915</v>
      </c>
      <c r="D58" s="20">
        <v>9343714</v>
      </c>
      <c r="E58" s="21">
        <v>16946339</v>
      </c>
      <c r="F58" s="22">
        <v>24242593</v>
      </c>
      <c r="G58" s="20">
        <v>95869447</v>
      </c>
      <c r="H58" s="23">
        <v>95869447</v>
      </c>
      <c r="I58" s="24">
        <v>23496234</v>
      </c>
      <c r="J58" s="25">
        <v>100246000</v>
      </c>
      <c r="K58" s="20">
        <v>81734000</v>
      </c>
      <c r="L58" s="21">
        <v>16072000</v>
      </c>
    </row>
    <row r="59" spans="1:12" ht="13.5" x14ac:dyDescent="0.25">
      <c r="A59" s="3" t="s">
        <v>36</v>
      </c>
      <c r="B59" s="2" t="s">
        <v>20</v>
      </c>
      <c r="C59" s="20">
        <v>15455922</v>
      </c>
      <c r="D59" s="20">
        <v>3469910</v>
      </c>
      <c r="E59" s="21">
        <v>9089380</v>
      </c>
      <c r="F59" s="22">
        <v>19050000</v>
      </c>
      <c r="G59" s="20">
        <v>19803763</v>
      </c>
      <c r="H59" s="23">
        <v>19803763</v>
      </c>
      <c r="I59" s="24">
        <v>17680699</v>
      </c>
      <c r="J59" s="25">
        <v>13400000</v>
      </c>
      <c r="K59" s="20">
        <v>19961300</v>
      </c>
      <c r="L59" s="21">
        <v>44800000</v>
      </c>
    </row>
    <row r="60" spans="1:12" ht="13.5" x14ac:dyDescent="0.25">
      <c r="A60" s="3" t="s">
        <v>37</v>
      </c>
      <c r="B60" s="2" t="s">
        <v>20</v>
      </c>
      <c r="C60" s="26">
        <v>16578226</v>
      </c>
      <c r="D60" s="26">
        <v>30858268</v>
      </c>
      <c r="E60" s="27">
        <v>13345369</v>
      </c>
      <c r="F60" s="28">
        <v>15155710</v>
      </c>
      <c r="G60" s="26">
        <v>19700225</v>
      </c>
      <c r="H60" s="29">
        <v>19700225</v>
      </c>
      <c r="I60" s="30">
        <v>14888995</v>
      </c>
      <c r="J60" s="31">
        <v>10470000</v>
      </c>
      <c r="K60" s="26">
        <v>24820000</v>
      </c>
      <c r="L60" s="27">
        <v>32426038</v>
      </c>
    </row>
    <row r="61" spans="1:12" ht="13.5" x14ac:dyDescent="0.25">
      <c r="A61" s="3" t="s">
        <v>38</v>
      </c>
      <c r="B61" s="2" t="s">
        <v>20</v>
      </c>
      <c r="C61" s="20">
        <v>1262735</v>
      </c>
      <c r="D61" s="20">
        <v>4323671</v>
      </c>
      <c r="E61" s="21">
        <v>52250</v>
      </c>
      <c r="F61" s="22">
        <v>150000</v>
      </c>
      <c r="G61" s="20">
        <v>142570</v>
      </c>
      <c r="H61" s="23">
        <v>142570</v>
      </c>
      <c r="I61" s="24">
        <v>126073</v>
      </c>
      <c r="J61" s="25">
        <v>5488172</v>
      </c>
      <c r="K61" s="20">
        <v>1755000</v>
      </c>
      <c r="L61" s="21">
        <v>1330000</v>
      </c>
    </row>
    <row r="62" spans="1:12" ht="13.5" x14ac:dyDescent="0.25">
      <c r="A62" s="1" t="s">
        <v>39</v>
      </c>
      <c r="B62" s="2" t="s">
        <v>20</v>
      </c>
      <c r="C62" s="14"/>
      <c r="D62" s="14">
        <v>9043</v>
      </c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95036821</v>
      </c>
      <c r="D63" s="66">
        <f t="shared" ref="D63:L63" si="4">+D43+D47+D53+D57+D62</f>
        <v>114545664</v>
      </c>
      <c r="E63" s="67">
        <f t="shared" si="4"/>
        <v>84149697</v>
      </c>
      <c r="F63" s="68">
        <f t="shared" si="4"/>
        <v>110382428</v>
      </c>
      <c r="G63" s="66">
        <f t="shared" si="4"/>
        <v>204262228</v>
      </c>
      <c r="H63" s="69">
        <f t="shared" si="4"/>
        <v>204262228</v>
      </c>
      <c r="I63" s="70">
        <f t="shared" si="4"/>
        <v>112987673</v>
      </c>
      <c r="J63" s="71">
        <f t="shared" si="4"/>
        <v>194772700</v>
      </c>
      <c r="K63" s="66">
        <f t="shared" si="4"/>
        <v>169185400</v>
      </c>
      <c r="L63" s="67">
        <f t="shared" si="4"/>
        <v>169587850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16723239</v>
      </c>
      <c r="D66" s="20">
        <v>17362368</v>
      </c>
      <c r="E66" s="34">
        <v>28997803</v>
      </c>
      <c r="F66" s="25">
        <v>30538643</v>
      </c>
      <c r="G66" s="20">
        <v>38484643</v>
      </c>
      <c r="H66" s="23">
        <v>38484643</v>
      </c>
      <c r="I66" s="21">
        <v>32944659</v>
      </c>
      <c r="J66" s="35">
        <v>18645700</v>
      </c>
      <c r="K66" s="20">
        <v>18292900</v>
      </c>
      <c r="L66" s="23">
        <v>18940050</v>
      </c>
    </row>
    <row r="67" spans="1:12" ht="13.5" x14ac:dyDescent="0.25">
      <c r="A67" s="3" t="s">
        <v>45</v>
      </c>
      <c r="B67" s="2" t="s">
        <v>20</v>
      </c>
      <c r="C67" s="20">
        <v>3094650</v>
      </c>
      <c r="D67" s="20">
        <v>54891554</v>
      </c>
      <c r="E67" s="21">
        <v>3243516</v>
      </c>
      <c r="F67" s="22">
        <v>2100000</v>
      </c>
      <c r="G67" s="20">
        <v>82450000</v>
      </c>
      <c r="H67" s="23">
        <v>82450000</v>
      </c>
      <c r="I67" s="24">
        <v>7516337</v>
      </c>
      <c r="J67" s="25">
        <v>78598000</v>
      </c>
      <c r="K67" s="20">
        <v>37000000</v>
      </c>
      <c r="L67" s="21">
        <v>54800000</v>
      </c>
    </row>
    <row r="68" spans="1:12" ht="13.5" x14ac:dyDescent="0.25">
      <c r="A68" s="3" t="s">
        <v>46</v>
      </c>
      <c r="B68" s="2" t="s">
        <v>20</v>
      </c>
      <c r="C68" s="26"/>
      <c r="D68" s="26">
        <v>273533</v>
      </c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207285</v>
      </c>
      <c r="D69" s="20"/>
      <c r="E69" s="21"/>
      <c r="F69" s="22"/>
      <c r="G69" s="20">
        <v>150000</v>
      </c>
      <c r="H69" s="23">
        <v>150000</v>
      </c>
      <c r="I69" s="24">
        <v>23250</v>
      </c>
      <c r="J69" s="25">
        <v>725000</v>
      </c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20025174</v>
      </c>
      <c r="D70" s="36">
        <f t="shared" ref="D70:L70" si="5">SUM(D66:D69)</f>
        <v>72527455</v>
      </c>
      <c r="E70" s="37">
        <f t="shared" si="5"/>
        <v>32241319</v>
      </c>
      <c r="F70" s="38">
        <f t="shared" si="5"/>
        <v>32638643</v>
      </c>
      <c r="G70" s="36">
        <f t="shared" si="5"/>
        <v>121084643</v>
      </c>
      <c r="H70" s="39">
        <f t="shared" si="5"/>
        <v>121084643</v>
      </c>
      <c r="I70" s="40">
        <f t="shared" si="5"/>
        <v>40484246</v>
      </c>
      <c r="J70" s="41">
        <f t="shared" si="5"/>
        <v>97968700</v>
      </c>
      <c r="K70" s="36">
        <f t="shared" si="5"/>
        <v>55292900</v>
      </c>
      <c r="L70" s="37">
        <f t="shared" si="5"/>
        <v>73740050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55642911</v>
      </c>
      <c r="D72" s="20"/>
      <c r="E72" s="21">
        <v>34499488</v>
      </c>
      <c r="F72" s="22">
        <v>57825710</v>
      </c>
      <c r="G72" s="20"/>
      <c r="H72" s="23"/>
      <c r="I72" s="24">
        <v>-4</v>
      </c>
      <c r="J72" s="25"/>
      <c r="K72" s="20">
        <v>20000000</v>
      </c>
      <c r="L72" s="21">
        <v>62050000</v>
      </c>
    </row>
    <row r="73" spans="1:12" ht="13.5" x14ac:dyDescent="0.25">
      <c r="A73" s="72" t="s">
        <v>52</v>
      </c>
      <c r="B73" s="2" t="s">
        <v>20</v>
      </c>
      <c r="C73" s="20">
        <v>19261116</v>
      </c>
      <c r="D73" s="20">
        <v>42018209</v>
      </c>
      <c r="E73" s="21">
        <v>16292299</v>
      </c>
      <c r="F73" s="22">
        <v>19918075</v>
      </c>
      <c r="G73" s="20">
        <v>82874374</v>
      </c>
      <c r="H73" s="23">
        <v>82874374</v>
      </c>
      <c r="I73" s="24">
        <v>72132490</v>
      </c>
      <c r="J73" s="25">
        <v>96804000</v>
      </c>
      <c r="K73" s="20">
        <v>93892500</v>
      </c>
      <c r="L73" s="21">
        <v>33797800</v>
      </c>
    </row>
    <row r="74" spans="1:12" ht="13.5" x14ac:dyDescent="0.25">
      <c r="A74" s="4" t="s">
        <v>53</v>
      </c>
      <c r="B74" s="5" t="s">
        <v>54</v>
      </c>
      <c r="C74" s="66">
        <f>SUM(C70:C73)</f>
        <v>94929201</v>
      </c>
      <c r="D74" s="66">
        <f t="shared" ref="D74:L74" si="6">SUM(D70:D73)</f>
        <v>114545664</v>
      </c>
      <c r="E74" s="67">
        <f t="shared" si="6"/>
        <v>83033106</v>
      </c>
      <c r="F74" s="68">
        <f t="shared" si="6"/>
        <v>110382428</v>
      </c>
      <c r="G74" s="66">
        <f t="shared" si="6"/>
        <v>203959017</v>
      </c>
      <c r="H74" s="69">
        <f t="shared" si="6"/>
        <v>203959017</v>
      </c>
      <c r="I74" s="70">
        <f t="shared" si="6"/>
        <v>112616732</v>
      </c>
      <c r="J74" s="71">
        <f t="shared" si="6"/>
        <v>194772700</v>
      </c>
      <c r="K74" s="66">
        <f t="shared" si="6"/>
        <v>169185400</v>
      </c>
      <c r="L74" s="67">
        <f t="shared" si="6"/>
        <v>169587850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264225442</v>
      </c>
      <c r="D43" s="14">
        <f t="shared" ref="D43:L43" si="0">SUM(D44:D46)</f>
        <v>251061400</v>
      </c>
      <c r="E43" s="15">
        <f t="shared" si="0"/>
        <v>175513594</v>
      </c>
      <c r="F43" s="16">
        <f t="shared" si="0"/>
        <v>36042283</v>
      </c>
      <c r="G43" s="14">
        <f t="shared" si="0"/>
        <v>42197565</v>
      </c>
      <c r="H43" s="17">
        <f>SUM(H44:H46)</f>
        <v>42197565</v>
      </c>
      <c r="I43" s="18">
        <f t="shared" si="0"/>
        <v>54646137</v>
      </c>
      <c r="J43" s="19">
        <f t="shared" si="0"/>
        <v>46041082</v>
      </c>
      <c r="K43" s="14">
        <f t="shared" si="0"/>
        <v>9823000</v>
      </c>
      <c r="L43" s="17">
        <f t="shared" si="0"/>
        <v>9218000</v>
      </c>
    </row>
    <row r="44" spans="1:12" ht="13.5" x14ac:dyDescent="0.25">
      <c r="A44" s="3" t="s">
        <v>21</v>
      </c>
      <c r="B44" s="2" t="s">
        <v>20</v>
      </c>
      <c r="C44" s="20">
        <v>87256</v>
      </c>
      <c r="D44" s="20">
        <v>118184</v>
      </c>
      <c r="E44" s="21">
        <v>71029</v>
      </c>
      <c r="F44" s="22">
        <v>62500</v>
      </c>
      <c r="G44" s="20">
        <v>104840</v>
      </c>
      <c r="H44" s="23">
        <v>104840</v>
      </c>
      <c r="I44" s="24">
        <v>61160</v>
      </c>
      <c r="J44" s="25">
        <v>33500</v>
      </c>
      <c r="K44" s="20">
        <v>27000</v>
      </c>
      <c r="L44" s="21"/>
    </row>
    <row r="45" spans="1:12" ht="13.5" x14ac:dyDescent="0.25">
      <c r="A45" s="3" t="s">
        <v>22</v>
      </c>
      <c r="B45" s="2" t="s">
        <v>20</v>
      </c>
      <c r="C45" s="26">
        <v>264138186</v>
      </c>
      <c r="D45" s="26">
        <v>250943216</v>
      </c>
      <c r="E45" s="27">
        <v>175439910</v>
      </c>
      <c r="F45" s="28">
        <v>35979783</v>
      </c>
      <c r="G45" s="26">
        <v>42092725</v>
      </c>
      <c r="H45" s="29">
        <v>42092725</v>
      </c>
      <c r="I45" s="30">
        <v>54584977</v>
      </c>
      <c r="J45" s="31">
        <v>46007582</v>
      </c>
      <c r="K45" s="26">
        <v>9796000</v>
      </c>
      <c r="L45" s="27">
        <v>9218000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2655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29899614</v>
      </c>
      <c r="D47" s="14">
        <f t="shared" ref="D47:L47" si="1">SUM(D48:D52)</f>
        <v>36270420</v>
      </c>
      <c r="E47" s="18">
        <f t="shared" si="1"/>
        <v>57520063</v>
      </c>
      <c r="F47" s="32">
        <f t="shared" si="1"/>
        <v>54526722</v>
      </c>
      <c r="G47" s="14">
        <f t="shared" si="1"/>
        <v>148140132</v>
      </c>
      <c r="H47" s="17">
        <f>SUM(H48:H52)</f>
        <v>148140132</v>
      </c>
      <c r="I47" s="33">
        <f t="shared" si="1"/>
        <v>35053180</v>
      </c>
      <c r="J47" s="16">
        <f t="shared" si="1"/>
        <v>35677670</v>
      </c>
      <c r="K47" s="14">
        <f t="shared" si="1"/>
        <v>35856463</v>
      </c>
      <c r="L47" s="18">
        <f t="shared" si="1"/>
        <v>33599516</v>
      </c>
    </row>
    <row r="48" spans="1:12" ht="13.5" x14ac:dyDescent="0.25">
      <c r="A48" s="3" t="s">
        <v>25</v>
      </c>
      <c r="B48" s="2" t="s">
        <v>20</v>
      </c>
      <c r="C48" s="20">
        <v>1690900</v>
      </c>
      <c r="D48" s="20">
        <v>1729296</v>
      </c>
      <c r="E48" s="21">
        <v>2615951</v>
      </c>
      <c r="F48" s="22">
        <v>4057896</v>
      </c>
      <c r="G48" s="20">
        <v>4117024</v>
      </c>
      <c r="H48" s="23">
        <v>4117024</v>
      </c>
      <c r="I48" s="24">
        <v>1388986</v>
      </c>
      <c r="J48" s="25">
        <v>5602800</v>
      </c>
      <c r="K48" s="20">
        <v>2550000</v>
      </c>
      <c r="L48" s="21">
        <v>3325800</v>
      </c>
    </row>
    <row r="49" spans="1:12" ht="13.5" x14ac:dyDescent="0.25">
      <c r="A49" s="3" t="s">
        <v>26</v>
      </c>
      <c r="B49" s="2" t="s">
        <v>20</v>
      </c>
      <c r="C49" s="20">
        <v>9454426</v>
      </c>
      <c r="D49" s="20">
        <v>12178647</v>
      </c>
      <c r="E49" s="21">
        <v>9388513</v>
      </c>
      <c r="F49" s="22">
        <v>13381000</v>
      </c>
      <c r="G49" s="20">
        <v>16361041</v>
      </c>
      <c r="H49" s="23">
        <v>16361041</v>
      </c>
      <c r="I49" s="24">
        <v>7261605</v>
      </c>
      <c r="J49" s="25">
        <v>10704000</v>
      </c>
      <c r="K49" s="20">
        <v>14044590</v>
      </c>
      <c r="L49" s="21">
        <v>20521935</v>
      </c>
    </row>
    <row r="50" spans="1:12" ht="13.5" x14ac:dyDescent="0.25">
      <c r="A50" s="3" t="s">
        <v>27</v>
      </c>
      <c r="B50" s="2" t="s">
        <v>20</v>
      </c>
      <c r="C50" s="20">
        <v>4588944</v>
      </c>
      <c r="D50" s="20">
        <v>5390197</v>
      </c>
      <c r="E50" s="21">
        <v>16035830</v>
      </c>
      <c r="F50" s="22">
        <v>3758478</v>
      </c>
      <c r="G50" s="20">
        <v>5851911</v>
      </c>
      <c r="H50" s="23">
        <v>5851911</v>
      </c>
      <c r="I50" s="24">
        <v>6191560</v>
      </c>
      <c r="J50" s="25">
        <v>6166522</v>
      </c>
      <c r="K50" s="20">
        <v>4914046</v>
      </c>
      <c r="L50" s="21">
        <v>7512651</v>
      </c>
    </row>
    <row r="51" spans="1:12" ht="13.5" x14ac:dyDescent="0.25">
      <c r="A51" s="3" t="s">
        <v>28</v>
      </c>
      <c r="B51" s="2" t="s">
        <v>20</v>
      </c>
      <c r="C51" s="20">
        <v>14165344</v>
      </c>
      <c r="D51" s="20">
        <v>16972280</v>
      </c>
      <c r="E51" s="21">
        <v>29479769</v>
      </c>
      <c r="F51" s="22">
        <v>33329348</v>
      </c>
      <c r="G51" s="20">
        <v>121810156</v>
      </c>
      <c r="H51" s="23">
        <v>121810156</v>
      </c>
      <c r="I51" s="24">
        <v>20211029</v>
      </c>
      <c r="J51" s="25">
        <v>13204348</v>
      </c>
      <c r="K51" s="20">
        <v>14347827</v>
      </c>
      <c r="L51" s="21">
        <v>2239130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51926074</v>
      </c>
      <c r="D53" s="14">
        <f t="shared" ref="D53:L53" si="2">SUM(D54:D56)</f>
        <v>22576760</v>
      </c>
      <c r="E53" s="18">
        <f t="shared" si="2"/>
        <v>40178091</v>
      </c>
      <c r="F53" s="32">
        <f t="shared" si="2"/>
        <v>34606512</v>
      </c>
      <c r="G53" s="14">
        <f t="shared" si="2"/>
        <v>56120056</v>
      </c>
      <c r="H53" s="17">
        <f>SUM(H54:H56)</f>
        <v>56120056</v>
      </c>
      <c r="I53" s="33">
        <f t="shared" si="2"/>
        <v>41707497</v>
      </c>
      <c r="J53" s="16">
        <f t="shared" si="2"/>
        <v>23851318</v>
      </c>
      <c r="K53" s="14">
        <f t="shared" si="2"/>
        <v>42318936</v>
      </c>
      <c r="L53" s="18">
        <f t="shared" si="2"/>
        <v>13012057</v>
      </c>
    </row>
    <row r="54" spans="1:12" ht="13.5" x14ac:dyDescent="0.25">
      <c r="A54" s="3" t="s">
        <v>31</v>
      </c>
      <c r="B54" s="2" t="s">
        <v>20</v>
      </c>
      <c r="C54" s="20">
        <v>2272803</v>
      </c>
      <c r="D54" s="20">
        <v>2743495</v>
      </c>
      <c r="E54" s="21">
        <v>7067858</v>
      </c>
      <c r="F54" s="22">
        <v>4338696</v>
      </c>
      <c r="G54" s="20">
        <v>5061832</v>
      </c>
      <c r="H54" s="23">
        <v>5061832</v>
      </c>
      <c r="I54" s="24">
        <v>4587242</v>
      </c>
      <c r="J54" s="25">
        <v>3374196</v>
      </c>
      <c r="K54" s="20">
        <v>1350000</v>
      </c>
      <c r="L54" s="21">
        <v>850000</v>
      </c>
    </row>
    <row r="55" spans="1:12" ht="13.5" x14ac:dyDescent="0.25">
      <c r="A55" s="3" t="s">
        <v>32</v>
      </c>
      <c r="B55" s="2" t="s">
        <v>20</v>
      </c>
      <c r="C55" s="20">
        <v>48800958</v>
      </c>
      <c r="D55" s="20">
        <v>19287353</v>
      </c>
      <c r="E55" s="21">
        <v>31198586</v>
      </c>
      <c r="F55" s="22">
        <v>29947816</v>
      </c>
      <c r="G55" s="20">
        <v>50796348</v>
      </c>
      <c r="H55" s="23">
        <v>50796348</v>
      </c>
      <c r="I55" s="24">
        <v>36079459</v>
      </c>
      <c r="J55" s="25">
        <v>19697122</v>
      </c>
      <c r="K55" s="20">
        <v>30968936</v>
      </c>
      <c r="L55" s="21">
        <v>12162057</v>
      </c>
    </row>
    <row r="56" spans="1:12" ht="13.5" x14ac:dyDescent="0.25">
      <c r="A56" s="3" t="s">
        <v>33</v>
      </c>
      <c r="B56" s="2" t="s">
        <v>20</v>
      </c>
      <c r="C56" s="20">
        <v>852313</v>
      </c>
      <c r="D56" s="20">
        <v>545912</v>
      </c>
      <c r="E56" s="21">
        <v>1911647</v>
      </c>
      <c r="F56" s="22">
        <v>320000</v>
      </c>
      <c r="G56" s="20">
        <v>261876</v>
      </c>
      <c r="H56" s="23">
        <v>261876</v>
      </c>
      <c r="I56" s="24">
        <v>1040796</v>
      </c>
      <c r="J56" s="25">
        <v>780000</v>
      </c>
      <c r="K56" s="20">
        <v>10000000</v>
      </c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125521385</v>
      </c>
      <c r="D57" s="14">
        <f t="shared" ref="D57:L57" si="3">SUM(D58:D61)</f>
        <v>112300249</v>
      </c>
      <c r="E57" s="18">
        <f t="shared" si="3"/>
        <v>125103023</v>
      </c>
      <c r="F57" s="32">
        <f t="shared" si="3"/>
        <v>256528226</v>
      </c>
      <c r="G57" s="14">
        <f t="shared" si="3"/>
        <v>225258536</v>
      </c>
      <c r="H57" s="17">
        <f>SUM(H58:H61)</f>
        <v>225258536</v>
      </c>
      <c r="I57" s="33">
        <f t="shared" si="3"/>
        <v>201799422</v>
      </c>
      <c r="J57" s="16">
        <f t="shared" si="3"/>
        <v>332394933</v>
      </c>
      <c r="K57" s="14">
        <f t="shared" si="3"/>
        <v>249989138</v>
      </c>
      <c r="L57" s="18">
        <f t="shared" si="3"/>
        <v>188665535</v>
      </c>
    </row>
    <row r="58" spans="1:12" ht="13.5" x14ac:dyDescent="0.25">
      <c r="A58" s="3" t="s">
        <v>35</v>
      </c>
      <c r="B58" s="2" t="s">
        <v>20</v>
      </c>
      <c r="C58" s="20">
        <v>29405396</v>
      </c>
      <c r="D58" s="20">
        <v>31987353</v>
      </c>
      <c r="E58" s="21">
        <v>48812971</v>
      </c>
      <c r="F58" s="22">
        <v>66087370</v>
      </c>
      <c r="G58" s="20">
        <v>61617223</v>
      </c>
      <c r="H58" s="23">
        <v>61617223</v>
      </c>
      <c r="I58" s="24">
        <v>57829762</v>
      </c>
      <c r="J58" s="25">
        <v>190303000</v>
      </c>
      <c r="K58" s="20">
        <v>114217426</v>
      </c>
      <c r="L58" s="21">
        <v>41303826</v>
      </c>
    </row>
    <row r="59" spans="1:12" ht="13.5" x14ac:dyDescent="0.25">
      <c r="A59" s="3" t="s">
        <v>36</v>
      </c>
      <c r="B59" s="2" t="s">
        <v>20</v>
      </c>
      <c r="C59" s="20">
        <v>42039627</v>
      </c>
      <c r="D59" s="20">
        <v>37793952</v>
      </c>
      <c r="E59" s="21">
        <v>26106581</v>
      </c>
      <c r="F59" s="22">
        <v>59795000</v>
      </c>
      <c r="G59" s="20">
        <v>37150120</v>
      </c>
      <c r="H59" s="23">
        <v>37150120</v>
      </c>
      <c r="I59" s="24">
        <v>32639673</v>
      </c>
      <c r="J59" s="25">
        <v>47910000</v>
      </c>
      <c r="K59" s="20">
        <v>51973849</v>
      </c>
      <c r="L59" s="21">
        <v>63307470</v>
      </c>
    </row>
    <row r="60" spans="1:12" ht="13.5" x14ac:dyDescent="0.25">
      <c r="A60" s="3" t="s">
        <v>37</v>
      </c>
      <c r="B60" s="2" t="s">
        <v>20</v>
      </c>
      <c r="C60" s="26">
        <v>31442223</v>
      </c>
      <c r="D60" s="26">
        <v>24995356</v>
      </c>
      <c r="E60" s="27">
        <v>39221982</v>
      </c>
      <c r="F60" s="28">
        <v>126245856</v>
      </c>
      <c r="G60" s="26">
        <v>119958921</v>
      </c>
      <c r="H60" s="29">
        <v>119958921</v>
      </c>
      <c r="I60" s="30">
        <v>106268906</v>
      </c>
      <c r="J60" s="31">
        <v>84553513</v>
      </c>
      <c r="K60" s="26">
        <v>67911993</v>
      </c>
      <c r="L60" s="27">
        <v>82253269</v>
      </c>
    </row>
    <row r="61" spans="1:12" ht="13.5" x14ac:dyDescent="0.25">
      <c r="A61" s="3" t="s">
        <v>38</v>
      </c>
      <c r="B61" s="2" t="s">
        <v>20</v>
      </c>
      <c r="C61" s="20">
        <v>22634139</v>
      </c>
      <c r="D61" s="20">
        <v>17523588</v>
      </c>
      <c r="E61" s="21">
        <v>10961489</v>
      </c>
      <c r="F61" s="22">
        <v>4400000</v>
      </c>
      <c r="G61" s="20">
        <v>6532272</v>
      </c>
      <c r="H61" s="23">
        <v>6532272</v>
      </c>
      <c r="I61" s="24">
        <v>5061081</v>
      </c>
      <c r="J61" s="25">
        <v>9628420</v>
      </c>
      <c r="K61" s="20">
        <v>15885870</v>
      </c>
      <c r="L61" s="21">
        <v>1800970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471572515</v>
      </c>
      <c r="D63" s="66">
        <f t="shared" ref="D63:L63" si="4">+D43+D47+D53+D57+D62</f>
        <v>422208829</v>
      </c>
      <c r="E63" s="67">
        <f t="shared" si="4"/>
        <v>398314771</v>
      </c>
      <c r="F63" s="68">
        <f t="shared" si="4"/>
        <v>381703743</v>
      </c>
      <c r="G63" s="66">
        <f t="shared" si="4"/>
        <v>471716289</v>
      </c>
      <c r="H63" s="69">
        <f t="shared" si="4"/>
        <v>471716289</v>
      </c>
      <c r="I63" s="70">
        <f t="shared" si="4"/>
        <v>333206236</v>
      </c>
      <c r="J63" s="71">
        <f t="shared" si="4"/>
        <v>437965003</v>
      </c>
      <c r="K63" s="66">
        <f t="shared" si="4"/>
        <v>337987537</v>
      </c>
      <c r="L63" s="67">
        <f t="shared" si="4"/>
        <v>244495108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32708502</v>
      </c>
      <c r="D66" s="20">
        <v>33268679</v>
      </c>
      <c r="E66" s="34">
        <v>38353910</v>
      </c>
      <c r="F66" s="25">
        <v>34873914</v>
      </c>
      <c r="G66" s="20">
        <v>32364347</v>
      </c>
      <c r="H66" s="23">
        <v>32364347</v>
      </c>
      <c r="I66" s="21">
        <v>33692493</v>
      </c>
      <c r="J66" s="35">
        <v>22837391</v>
      </c>
      <c r="K66" s="20">
        <v>28211303</v>
      </c>
      <c r="L66" s="23">
        <v>30120871</v>
      </c>
    </row>
    <row r="67" spans="1:12" ht="13.5" x14ac:dyDescent="0.25">
      <c r="A67" s="3" t="s">
        <v>45</v>
      </c>
      <c r="B67" s="2" t="s">
        <v>20</v>
      </c>
      <c r="C67" s="20">
        <v>31405333</v>
      </c>
      <c r="D67" s="20">
        <v>15787851</v>
      </c>
      <c r="E67" s="21">
        <v>34283276</v>
      </c>
      <c r="F67" s="22">
        <v>31913044</v>
      </c>
      <c r="G67" s="20">
        <v>37871788</v>
      </c>
      <c r="H67" s="23">
        <v>37871788</v>
      </c>
      <c r="I67" s="24">
        <v>24416114</v>
      </c>
      <c r="J67" s="25">
        <v>14069566</v>
      </c>
      <c r="K67" s="20">
        <v>16691873</v>
      </c>
      <c r="L67" s="21">
        <v>4151781</v>
      </c>
    </row>
    <row r="68" spans="1:12" ht="13.5" x14ac:dyDescent="0.25">
      <c r="A68" s="3" t="s">
        <v>46</v>
      </c>
      <c r="B68" s="2" t="s">
        <v>20</v>
      </c>
      <c r="C68" s="26">
        <v>36720</v>
      </c>
      <c r="D68" s="26"/>
      <c r="E68" s="27">
        <v>777970</v>
      </c>
      <c r="F68" s="28"/>
      <c r="G68" s="26">
        <v>515578</v>
      </c>
      <c r="H68" s="29">
        <v>515578</v>
      </c>
      <c r="I68" s="30">
        <v>367140</v>
      </c>
      <c r="J68" s="31">
        <v>100000</v>
      </c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>
        <v>756114</v>
      </c>
      <c r="G69" s="20">
        <v>10520426</v>
      </c>
      <c r="H69" s="23">
        <v>10520426</v>
      </c>
      <c r="I69" s="24">
        <v>783717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64150555</v>
      </c>
      <c r="D70" s="36">
        <f t="shared" ref="D70:L70" si="5">SUM(D66:D69)</f>
        <v>49056530</v>
      </c>
      <c r="E70" s="37">
        <f t="shared" si="5"/>
        <v>73415156</v>
      </c>
      <c r="F70" s="38">
        <f t="shared" si="5"/>
        <v>67543072</v>
      </c>
      <c r="G70" s="36">
        <f t="shared" si="5"/>
        <v>81272139</v>
      </c>
      <c r="H70" s="39">
        <f t="shared" si="5"/>
        <v>81272139</v>
      </c>
      <c r="I70" s="40">
        <f t="shared" si="5"/>
        <v>59259464</v>
      </c>
      <c r="J70" s="41">
        <f t="shared" si="5"/>
        <v>37006957</v>
      </c>
      <c r="K70" s="36">
        <f t="shared" si="5"/>
        <v>44903176</v>
      </c>
      <c r="L70" s="37">
        <f t="shared" si="5"/>
        <v>34272652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38827757</v>
      </c>
      <c r="D72" s="20">
        <v>24112073</v>
      </c>
      <c r="E72" s="21">
        <v>35173723</v>
      </c>
      <c r="F72" s="22">
        <v>130998000</v>
      </c>
      <c r="G72" s="20">
        <v>91914590</v>
      </c>
      <c r="H72" s="23">
        <v>91914590</v>
      </c>
      <c r="I72" s="24">
        <v>88769069</v>
      </c>
      <c r="J72" s="25">
        <v>193660000</v>
      </c>
      <c r="K72" s="20">
        <v>97600000</v>
      </c>
      <c r="L72" s="21">
        <v>24500000</v>
      </c>
    </row>
    <row r="73" spans="1:12" ht="13.5" x14ac:dyDescent="0.25">
      <c r="A73" s="72" t="s">
        <v>52</v>
      </c>
      <c r="B73" s="2" t="s">
        <v>20</v>
      </c>
      <c r="C73" s="20">
        <v>117837927</v>
      </c>
      <c r="D73" s="20">
        <v>113981093</v>
      </c>
      <c r="E73" s="21">
        <v>130844822</v>
      </c>
      <c r="F73" s="22">
        <v>179488845</v>
      </c>
      <c r="G73" s="20">
        <v>206387575</v>
      </c>
      <c r="H73" s="23">
        <v>206387575</v>
      </c>
      <c r="I73" s="24">
        <v>147128981</v>
      </c>
      <c r="J73" s="25">
        <v>207298046</v>
      </c>
      <c r="K73" s="20">
        <v>195484361</v>
      </c>
      <c r="L73" s="21">
        <v>185722456</v>
      </c>
    </row>
    <row r="74" spans="1:12" ht="13.5" x14ac:dyDescent="0.25">
      <c r="A74" s="4" t="s">
        <v>53</v>
      </c>
      <c r="B74" s="5" t="s">
        <v>54</v>
      </c>
      <c r="C74" s="66">
        <f>SUM(C70:C73)</f>
        <v>220816239</v>
      </c>
      <c r="D74" s="66">
        <f t="shared" ref="D74:L74" si="6">SUM(D70:D73)</f>
        <v>187149696</v>
      </c>
      <c r="E74" s="67">
        <f t="shared" si="6"/>
        <v>239433701</v>
      </c>
      <c r="F74" s="68">
        <f t="shared" si="6"/>
        <v>378029917</v>
      </c>
      <c r="G74" s="66">
        <f t="shared" si="6"/>
        <v>379574304</v>
      </c>
      <c r="H74" s="69">
        <f t="shared" si="6"/>
        <v>379574304</v>
      </c>
      <c r="I74" s="70">
        <f t="shared" si="6"/>
        <v>295157514</v>
      </c>
      <c r="J74" s="71">
        <f t="shared" si="6"/>
        <v>437965003</v>
      </c>
      <c r="K74" s="66">
        <f t="shared" si="6"/>
        <v>337987537</v>
      </c>
      <c r="L74" s="67">
        <f t="shared" si="6"/>
        <v>244495108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-30492597</v>
      </c>
      <c r="D43" s="14">
        <f t="shared" ref="D43:L43" si="0">SUM(D44:D46)</f>
        <v>4597114</v>
      </c>
      <c r="E43" s="15">
        <f t="shared" si="0"/>
        <v>308363318</v>
      </c>
      <c r="F43" s="16">
        <f t="shared" si="0"/>
        <v>10310000</v>
      </c>
      <c r="G43" s="14">
        <f t="shared" si="0"/>
        <v>8184650</v>
      </c>
      <c r="H43" s="17">
        <f>SUM(H44:H46)</f>
        <v>8184650</v>
      </c>
      <c r="I43" s="18">
        <f t="shared" si="0"/>
        <v>5795098</v>
      </c>
      <c r="J43" s="19">
        <f t="shared" si="0"/>
        <v>17024500</v>
      </c>
      <c r="K43" s="14">
        <f t="shared" si="0"/>
        <v>11504500</v>
      </c>
      <c r="L43" s="17">
        <f t="shared" si="0"/>
        <v>10232500</v>
      </c>
    </row>
    <row r="44" spans="1:12" ht="13.5" x14ac:dyDescent="0.25">
      <c r="A44" s="3" t="s">
        <v>21</v>
      </c>
      <c r="B44" s="2" t="s">
        <v>20</v>
      </c>
      <c r="C44" s="20">
        <v>1061027</v>
      </c>
      <c r="D44" s="20"/>
      <c r="E44" s="21">
        <v>-16937329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-31586689</v>
      </c>
      <c r="D45" s="26">
        <v>4580635</v>
      </c>
      <c r="E45" s="27">
        <v>325258797</v>
      </c>
      <c r="F45" s="28">
        <v>10250000</v>
      </c>
      <c r="G45" s="26">
        <v>8131650</v>
      </c>
      <c r="H45" s="29">
        <v>8131650</v>
      </c>
      <c r="I45" s="30">
        <v>5744489</v>
      </c>
      <c r="J45" s="31">
        <v>16964500</v>
      </c>
      <c r="K45" s="26">
        <v>11494500</v>
      </c>
      <c r="L45" s="27">
        <v>10202500</v>
      </c>
    </row>
    <row r="46" spans="1:12" ht="13.5" x14ac:dyDescent="0.25">
      <c r="A46" s="3" t="s">
        <v>23</v>
      </c>
      <c r="B46" s="2" t="s">
        <v>20</v>
      </c>
      <c r="C46" s="20">
        <v>33065</v>
      </c>
      <c r="D46" s="20">
        <v>16479</v>
      </c>
      <c r="E46" s="21">
        <v>41850</v>
      </c>
      <c r="F46" s="22">
        <v>60000</v>
      </c>
      <c r="G46" s="20">
        <v>53000</v>
      </c>
      <c r="H46" s="23">
        <v>53000</v>
      </c>
      <c r="I46" s="24">
        <v>50609</v>
      </c>
      <c r="J46" s="25">
        <v>60000</v>
      </c>
      <c r="K46" s="20">
        <v>10000</v>
      </c>
      <c r="L46" s="21">
        <v>30000</v>
      </c>
    </row>
    <row r="47" spans="1:12" ht="13.5" x14ac:dyDescent="0.25">
      <c r="A47" s="1" t="s">
        <v>24</v>
      </c>
      <c r="B47" s="2" t="s">
        <v>20</v>
      </c>
      <c r="C47" s="14">
        <f>SUM(C48:C52)</f>
        <v>23669361</v>
      </c>
      <c r="D47" s="14">
        <f t="shared" ref="D47:L47" si="1">SUM(D48:D52)</f>
        <v>17837882</v>
      </c>
      <c r="E47" s="18">
        <f t="shared" si="1"/>
        <v>8382249</v>
      </c>
      <c r="F47" s="32">
        <f t="shared" si="1"/>
        <v>78935282</v>
      </c>
      <c r="G47" s="14">
        <f t="shared" si="1"/>
        <v>75039555</v>
      </c>
      <c r="H47" s="17">
        <f>SUM(H48:H52)</f>
        <v>75039555</v>
      </c>
      <c r="I47" s="33">
        <f t="shared" si="1"/>
        <v>68594979</v>
      </c>
      <c r="J47" s="16">
        <f t="shared" si="1"/>
        <v>95571281</v>
      </c>
      <c r="K47" s="14">
        <f t="shared" si="1"/>
        <v>64393000</v>
      </c>
      <c r="L47" s="18">
        <f t="shared" si="1"/>
        <v>30775000</v>
      </c>
    </row>
    <row r="48" spans="1:12" ht="13.5" x14ac:dyDescent="0.25">
      <c r="A48" s="3" t="s">
        <v>25</v>
      </c>
      <c r="B48" s="2" t="s">
        <v>20</v>
      </c>
      <c r="C48" s="20">
        <v>3832725</v>
      </c>
      <c r="D48" s="20">
        <v>3202843</v>
      </c>
      <c r="E48" s="21">
        <v>-22123432</v>
      </c>
      <c r="F48" s="22">
        <v>15645000</v>
      </c>
      <c r="G48" s="20">
        <v>14303296</v>
      </c>
      <c r="H48" s="23">
        <v>14303296</v>
      </c>
      <c r="I48" s="24">
        <v>8617138</v>
      </c>
      <c r="J48" s="25">
        <v>11102900</v>
      </c>
      <c r="K48" s="20">
        <v>6170000</v>
      </c>
      <c r="L48" s="21">
        <v>5750000</v>
      </c>
    </row>
    <row r="49" spans="1:12" ht="13.5" x14ac:dyDescent="0.25">
      <c r="A49" s="3" t="s">
        <v>26</v>
      </c>
      <c r="B49" s="2" t="s">
        <v>20</v>
      </c>
      <c r="C49" s="20">
        <v>3311739</v>
      </c>
      <c r="D49" s="20">
        <v>5127157</v>
      </c>
      <c r="E49" s="21">
        <v>8796285</v>
      </c>
      <c r="F49" s="22">
        <v>20026782</v>
      </c>
      <c r="G49" s="20">
        <v>19973934</v>
      </c>
      <c r="H49" s="23">
        <v>19973934</v>
      </c>
      <c r="I49" s="24">
        <v>20372686</v>
      </c>
      <c r="J49" s="25">
        <v>48393941</v>
      </c>
      <c r="K49" s="20">
        <v>12540000</v>
      </c>
      <c r="L49" s="21">
        <v>5000000</v>
      </c>
    </row>
    <row r="50" spans="1:12" ht="13.5" x14ac:dyDescent="0.25">
      <c r="A50" s="3" t="s">
        <v>27</v>
      </c>
      <c r="B50" s="2" t="s">
        <v>20</v>
      </c>
      <c r="C50" s="20">
        <v>12658042</v>
      </c>
      <c r="D50" s="20">
        <v>4953686</v>
      </c>
      <c r="E50" s="21">
        <v>18971528</v>
      </c>
      <c r="F50" s="22">
        <v>34680000</v>
      </c>
      <c r="G50" s="20">
        <v>35027994</v>
      </c>
      <c r="H50" s="23">
        <v>35027994</v>
      </c>
      <c r="I50" s="24">
        <v>34771250</v>
      </c>
      <c r="J50" s="25">
        <v>30269940</v>
      </c>
      <c r="K50" s="20">
        <v>34735000</v>
      </c>
      <c r="L50" s="21">
        <v>15815000</v>
      </c>
    </row>
    <row r="51" spans="1:12" ht="13.5" x14ac:dyDescent="0.25">
      <c r="A51" s="3" t="s">
        <v>28</v>
      </c>
      <c r="B51" s="2" t="s">
        <v>20</v>
      </c>
      <c r="C51" s="20">
        <v>3758833</v>
      </c>
      <c r="D51" s="20">
        <v>4272260</v>
      </c>
      <c r="E51" s="21">
        <v>2303435</v>
      </c>
      <c r="F51" s="22">
        <v>7308500</v>
      </c>
      <c r="G51" s="20">
        <v>4354968</v>
      </c>
      <c r="H51" s="23">
        <v>4354968</v>
      </c>
      <c r="I51" s="24">
        <v>4169602</v>
      </c>
      <c r="J51" s="25">
        <v>5529500</v>
      </c>
      <c r="K51" s="20">
        <v>5448000</v>
      </c>
      <c r="L51" s="21">
        <v>3110000</v>
      </c>
    </row>
    <row r="52" spans="1:12" ht="13.5" x14ac:dyDescent="0.25">
      <c r="A52" s="3" t="s">
        <v>29</v>
      </c>
      <c r="B52" s="2" t="s">
        <v>20</v>
      </c>
      <c r="C52" s="26">
        <v>108022</v>
      </c>
      <c r="D52" s="26">
        <v>281936</v>
      </c>
      <c r="E52" s="27">
        <v>434433</v>
      </c>
      <c r="F52" s="28">
        <v>1275000</v>
      </c>
      <c r="G52" s="26">
        <v>1379363</v>
      </c>
      <c r="H52" s="29">
        <v>1379363</v>
      </c>
      <c r="I52" s="30">
        <v>664303</v>
      </c>
      <c r="J52" s="31">
        <v>275000</v>
      </c>
      <c r="K52" s="26">
        <v>5500000</v>
      </c>
      <c r="L52" s="27">
        <v>1100000</v>
      </c>
    </row>
    <row r="53" spans="1:12" ht="13.5" x14ac:dyDescent="0.25">
      <c r="A53" s="1" t="s">
        <v>30</v>
      </c>
      <c r="B53" s="2" t="s">
        <v>20</v>
      </c>
      <c r="C53" s="14">
        <f>SUM(C54:C56)</f>
        <v>64984292</v>
      </c>
      <c r="D53" s="14">
        <f t="shared" ref="D53:L53" si="2">SUM(D54:D56)</f>
        <v>114004661</v>
      </c>
      <c r="E53" s="18">
        <f t="shared" si="2"/>
        <v>121488226</v>
      </c>
      <c r="F53" s="32">
        <f t="shared" si="2"/>
        <v>120560328</v>
      </c>
      <c r="G53" s="14">
        <f t="shared" si="2"/>
        <v>739976144</v>
      </c>
      <c r="H53" s="17">
        <f>SUM(H54:H56)</f>
        <v>739976144</v>
      </c>
      <c r="I53" s="33">
        <f t="shared" si="2"/>
        <v>189637662</v>
      </c>
      <c r="J53" s="16">
        <f t="shared" si="2"/>
        <v>349001037</v>
      </c>
      <c r="K53" s="14">
        <f t="shared" si="2"/>
        <v>263038565</v>
      </c>
      <c r="L53" s="18">
        <f t="shared" si="2"/>
        <v>208479565</v>
      </c>
    </row>
    <row r="54" spans="1:12" ht="13.5" x14ac:dyDescent="0.25">
      <c r="A54" s="3" t="s">
        <v>31</v>
      </c>
      <c r="B54" s="2" t="s">
        <v>20</v>
      </c>
      <c r="C54" s="20">
        <v>419139</v>
      </c>
      <c r="D54" s="20">
        <v>597540</v>
      </c>
      <c r="E54" s="21">
        <v>5283343</v>
      </c>
      <c r="F54" s="22">
        <v>20657000</v>
      </c>
      <c r="G54" s="20">
        <v>22285057</v>
      </c>
      <c r="H54" s="23">
        <v>22285057</v>
      </c>
      <c r="I54" s="24">
        <v>16240356</v>
      </c>
      <c r="J54" s="25">
        <v>33618826</v>
      </c>
      <c r="K54" s="20">
        <v>14003565</v>
      </c>
      <c r="L54" s="21">
        <v>5949565</v>
      </c>
    </row>
    <row r="55" spans="1:12" ht="13.5" x14ac:dyDescent="0.25">
      <c r="A55" s="3" t="s">
        <v>32</v>
      </c>
      <c r="B55" s="2" t="s">
        <v>20</v>
      </c>
      <c r="C55" s="20">
        <v>64100621</v>
      </c>
      <c r="D55" s="20">
        <v>113273063</v>
      </c>
      <c r="E55" s="21">
        <v>116204883</v>
      </c>
      <c r="F55" s="22">
        <v>99903328</v>
      </c>
      <c r="G55" s="20">
        <v>717691087</v>
      </c>
      <c r="H55" s="23">
        <v>717691087</v>
      </c>
      <c r="I55" s="24">
        <v>173397306</v>
      </c>
      <c r="J55" s="25">
        <v>315382211</v>
      </c>
      <c r="K55" s="20">
        <v>249035000</v>
      </c>
      <c r="L55" s="21">
        <v>202530000</v>
      </c>
    </row>
    <row r="56" spans="1:12" ht="13.5" x14ac:dyDescent="0.25">
      <c r="A56" s="3" t="s">
        <v>33</v>
      </c>
      <c r="B56" s="2" t="s">
        <v>20</v>
      </c>
      <c r="C56" s="20">
        <v>464532</v>
      </c>
      <c r="D56" s="20">
        <v>134058</v>
      </c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132717618</v>
      </c>
      <c r="D57" s="14">
        <f t="shared" ref="D57:L57" si="3">SUM(D58:D61)</f>
        <v>315923064</v>
      </c>
      <c r="E57" s="18">
        <f t="shared" si="3"/>
        <v>284527169</v>
      </c>
      <c r="F57" s="32">
        <f t="shared" si="3"/>
        <v>812416967</v>
      </c>
      <c r="G57" s="14">
        <f t="shared" si="3"/>
        <v>905293722</v>
      </c>
      <c r="H57" s="17">
        <f>SUM(H58:H61)</f>
        <v>905293722</v>
      </c>
      <c r="I57" s="33">
        <f t="shared" si="3"/>
        <v>668925471</v>
      </c>
      <c r="J57" s="16">
        <f t="shared" si="3"/>
        <v>762626827</v>
      </c>
      <c r="K57" s="14">
        <f t="shared" si="3"/>
        <v>774644395</v>
      </c>
      <c r="L57" s="18">
        <f t="shared" si="3"/>
        <v>524977393</v>
      </c>
    </row>
    <row r="58" spans="1:12" ht="13.5" x14ac:dyDescent="0.25">
      <c r="A58" s="3" t="s">
        <v>35</v>
      </c>
      <c r="B58" s="2" t="s">
        <v>20</v>
      </c>
      <c r="C58" s="20">
        <v>45759462</v>
      </c>
      <c r="D58" s="20">
        <v>53699061</v>
      </c>
      <c r="E58" s="21">
        <v>136313390</v>
      </c>
      <c r="F58" s="22">
        <v>259845762</v>
      </c>
      <c r="G58" s="20">
        <v>169799184</v>
      </c>
      <c r="H58" s="23">
        <v>169799184</v>
      </c>
      <c r="I58" s="24">
        <v>130862180</v>
      </c>
      <c r="J58" s="25">
        <v>194600000</v>
      </c>
      <c r="K58" s="20">
        <v>199955326</v>
      </c>
      <c r="L58" s="21">
        <v>144898260</v>
      </c>
    </row>
    <row r="59" spans="1:12" ht="13.5" x14ac:dyDescent="0.25">
      <c r="A59" s="3" t="s">
        <v>36</v>
      </c>
      <c r="B59" s="2" t="s">
        <v>20</v>
      </c>
      <c r="C59" s="20">
        <v>12885848</v>
      </c>
      <c r="D59" s="20">
        <v>83748077</v>
      </c>
      <c r="E59" s="21">
        <v>38208347</v>
      </c>
      <c r="F59" s="22">
        <v>380290755</v>
      </c>
      <c r="G59" s="20">
        <v>490017965</v>
      </c>
      <c r="H59" s="23">
        <v>490017965</v>
      </c>
      <c r="I59" s="24">
        <v>378821807</v>
      </c>
      <c r="J59" s="25">
        <v>290144801</v>
      </c>
      <c r="K59" s="20">
        <v>295687953</v>
      </c>
      <c r="L59" s="21">
        <v>114533044</v>
      </c>
    </row>
    <row r="60" spans="1:12" ht="13.5" x14ac:dyDescent="0.25">
      <c r="A60" s="3" t="s">
        <v>37</v>
      </c>
      <c r="B60" s="2" t="s">
        <v>20</v>
      </c>
      <c r="C60" s="26">
        <v>67671063</v>
      </c>
      <c r="D60" s="26">
        <v>169847588</v>
      </c>
      <c r="E60" s="27">
        <v>103753256</v>
      </c>
      <c r="F60" s="28">
        <v>155342950</v>
      </c>
      <c r="G60" s="26">
        <v>229569329</v>
      </c>
      <c r="H60" s="29">
        <v>229569329</v>
      </c>
      <c r="I60" s="30">
        <v>143489120</v>
      </c>
      <c r="J60" s="31">
        <v>255167026</v>
      </c>
      <c r="K60" s="26">
        <v>248701116</v>
      </c>
      <c r="L60" s="27">
        <v>250396089</v>
      </c>
    </row>
    <row r="61" spans="1:12" ht="13.5" x14ac:dyDescent="0.25">
      <c r="A61" s="3" t="s">
        <v>38</v>
      </c>
      <c r="B61" s="2" t="s">
        <v>20</v>
      </c>
      <c r="C61" s="20">
        <v>6401245</v>
      </c>
      <c r="D61" s="20">
        <v>8628338</v>
      </c>
      <c r="E61" s="21">
        <v>6252176</v>
      </c>
      <c r="F61" s="22">
        <v>16937500</v>
      </c>
      <c r="G61" s="20">
        <v>15907244</v>
      </c>
      <c r="H61" s="23">
        <v>15907244</v>
      </c>
      <c r="I61" s="24">
        <v>15752364</v>
      </c>
      <c r="J61" s="25">
        <v>22715000</v>
      </c>
      <c r="K61" s="20">
        <v>30300000</v>
      </c>
      <c r="L61" s="21">
        <v>15150000</v>
      </c>
    </row>
    <row r="62" spans="1:12" ht="13.5" x14ac:dyDescent="0.25">
      <c r="A62" s="1" t="s">
        <v>39</v>
      </c>
      <c r="B62" s="2" t="s">
        <v>20</v>
      </c>
      <c r="C62" s="14">
        <v>302262</v>
      </c>
      <c r="D62" s="14">
        <v>235266</v>
      </c>
      <c r="E62" s="18">
        <v>148361</v>
      </c>
      <c r="F62" s="32">
        <v>820000</v>
      </c>
      <c r="G62" s="14">
        <v>235421</v>
      </c>
      <c r="H62" s="17">
        <v>235421</v>
      </c>
      <c r="I62" s="33">
        <v>226500</v>
      </c>
      <c r="J62" s="16">
        <v>500000</v>
      </c>
      <c r="K62" s="14">
        <v>1150000</v>
      </c>
      <c r="L62" s="18">
        <v>105000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191180936</v>
      </c>
      <c r="D63" s="66">
        <f t="shared" ref="D63:L63" si="4">+D43+D47+D53+D57+D62</f>
        <v>452597987</v>
      </c>
      <c r="E63" s="67">
        <f t="shared" si="4"/>
        <v>722909323</v>
      </c>
      <c r="F63" s="68">
        <f t="shared" si="4"/>
        <v>1023042577</v>
      </c>
      <c r="G63" s="66">
        <f t="shared" si="4"/>
        <v>1728729492</v>
      </c>
      <c r="H63" s="69">
        <f t="shared" si="4"/>
        <v>1728729492</v>
      </c>
      <c r="I63" s="70">
        <f t="shared" si="4"/>
        <v>933179710</v>
      </c>
      <c r="J63" s="71">
        <f t="shared" si="4"/>
        <v>1224723645</v>
      </c>
      <c r="K63" s="66">
        <f t="shared" si="4"/>
        <v>1114730460</v>
      </c>
      <c r="L63" s="67">
        <f t="shared" si="4"/>
        <v>774569458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76221189</v>
      </c>
      <c r="D66" s="20">
        <v>195806539</v>
      </c>
      <c r="E66" s="34">
        <v>197135534</v>
      </c>
      <c r="F66" s="25">
        <v>397577965</v>
      </c>
      <c r="G66" s="20">
        <v>1197557597</v>
      </c>
      <c r="H66" s="23">
        <v>1197557597</v>
      </c>
      <c r="I66" s="21">
        <v>490761287</v>
      </c>
      <c r="J66" s="35">
        <v>340354404</v>
      </c>
      <c r="K66" s="20">
        <v>57260871</v>
      </c>
      <c r="L66" s="23">
        <v>59946958</v>
      </c>
    </row>
    <row r="67" spans="1:12" ht="13.5" x14ac:dyDescent="0.25">
      <c r="A67" s="3" t="s">
        <v>45</v>
      </c>
      <c r="B67" s="2" t="s">
        <v>20</v>
      </c>
      <c r="C67" s="20">
        <v>729394</v>
      </c>
      <c r="D67" s="20">
        <v>45225</v>
      </c>
      <c r="E67" s="21">
        <v>2793229</v>
      </c>
      <c r="F67" s="22"/>
      <c r="G67" s="20">
        <v>13070654</v>
      </c>
      <c r="H67" s="23">
        <v>13070654</v>
      </c>
      <c r="I67" s="24">
        <v>12552842</v>
      </c>
      <c r="J67" s="25">
        <v>460000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>
        <v>867422</v>
      </c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76950583</v>
      </c>
      <c r="D70" s="36">
        <f t="shared" ref="D70:L70" si="5">SUM(D66:D69)</f>
        <v>195851764</v>
      </c>
      <c r="E70" s="37">
        <f t="shared" si="5"/>
        <v>200796185</v>
      </c>
      <c r="F70" s="38">
        <f t="shared" si="5"/>
        <v>397577965</v>
      </c>
      <c r="G70" s="36">
        <f t="shared" si="5"/>
        <v>1210628251</v>
      </c>
      <c r="H70" s="39">
        <f t="shared" si="5"/>
        <v>1210628251</v>
      </c>
      <c r="I70" s="40">
        <f t="shared" si="5"/>
        <v>503314129</v>
      </c>
      <c r="J70" s="41">
        <f t="shared" si="5"/>
        <v>340814404</v>
      </c>
      <c r="K70" s="36">
        <f t="shared" si="5"/>
        <v>57260871</v>
      </c>
      <c r="L70" s="37">
        <f t="shared" si="5"/>
        <v>59946958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33255707</v>
      </c>
      <c r="D72" s="20">
        <v>124293854</v>
      </c>
      <c r="E72" s="21">
        <v>234205748</v>
      </c>
      <c r="F72" s="22">
        <v>376685001</v>
      </c>
      <c r="G72" s="20">
        <v>294504429</v>
      </c>
      <c r="H72" s="23">
        <v>294504429</v>
      </c>
      <c r="I72" s="24">
        <v>249264753</v>
      </c>
      <c r="J72" s="25">
        <v>466080294</v>
      </c>
      <c r="K72" s="20">
        <v>647347500</v>
      </c>
      <c r="L72" s="21">
        <v>505735000</v>
      </c>
    </row>
    <row r="73" spans="1:12" ht="13.5" x14ac:dyDescent="0.25">
      <c r="A73" s="72" t="s">
        <v>52</v>
      </c>
      <c r="B73" s="2" t="s">
        <v>20</v>
      </c>
      <c r="C73" s="20">
        <v>80974646</v>
      </c>
      <c r="D73" s="20">
        <v>132452369</v>
      </c>
      <c r="E73" s="21">
        <v>-90136540</v>
      </c>
      <c r="F73" s="22">
        <v>248779611</v>
      </c>
      <c r="G73" s="20">
        <v>223596812</v>
      </c>
      <c r="H73" s="23">
        <v>223596812</v>
      </c>
      <c r="I73" s="24">
        <v>180600828</v>
      </c>
      <c r="J73" s="25">
        <v>417828947</v>
      </c>
      <c r="K73" s="20">
        <v>410122089</v>
      </c>
      <c r="L73" s="21">
        <v>208887500</v>
      </c>
    </row>
    <row r="74" spans="1:12" ht="13.5" x14ac:dyDescent="0.25">
      <c r="A74" s="4" t="s">
        <v>53</v>
      </c>
      <c r="B74" s="5" t="s">
        <v>54</v>
      </c>
      <c r="C74" s="66">
        <f>SUM(C70:C73)</f>
        <v>191180936</v>
      </c>
      <c r="D74" s="66">
        <f t="shared" ref="D74:L74" si="6">SUM(D70:D73)</f>
        <v>452597987</v>
      </c>
      <c r="E74" s="67">
        <f t="shared" si="6"/>
        <v>344865393</v>
      </c>
      <c r="F74" s="68">
        <f t="shared" si="6"/>
        <v>1023042577</v>
      </c>
      <c r="G74" s="66">
        <f t="shared" si="6"/>
        <v>1728729492</v>
      </c>
      <c r="H74" s="69">
        <f t="shared" si="6"/>
        <v>1728729492</v>
      </c>
      <c r="I74" s="70">
        <f t="shared" si="6"/>
        <v>933179710</v>
      </c>
      <c r="J74" s="71">
        <f t="shared" si="6"/>
        <v>1224723645</v>
      </c>
      <c r="K74" s="66">
        <f t="shared" si="6"/>
        <v>1114730460</v>
      </c>
      <c r="L74" s="67">
        <f t="shared" si="6"/>
        <v>774569458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2230000</v>
      </c>
      <c r="G43" s="14">
        <f t="shared" si="0"/>
        <v>2883900</v>
      </c>
      <c r="H43" s="17">
        <f>SUM(H44:H46)</f>
        <v>2883900</v>
      </c>
      <c r="I43" s="18">
        <f t="shared" si="0"/>
        <v>2107593</v>
      </c>
      <c r="J43" s="19">
        <f t="shared" si="0"/>
        <v>3510000</v>
      </c>
      <c r="K43" s="14">
        <f t="shared" si="0"/>
        <v>2050000</v>
      </c>
      <c r="L43" s="17">
        <f t="shared" si="0"/>
        <v>500000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330000</v>
      </c>
      <c r="G44" s="20">
        <v>570000</v>
      </c>
      <c r="H44" s="23">
        <v>570000</v>
      </c>
      <c r="I44" s="24">
        <v>73399</v>
      </c>
      <c r="J44" s="25">
        <v>1050000</v>
      </c>
      <c r="K44" s="20">
        <v>450000</v>
      </c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>
        <v>1900000</v>
      </c>
      <c r="G45" s="26">
        <v>2313900</v>
      </c>
      <c r="H45" s="29">
        <v>2313900</v>
      </c>
      <c r="I45" s="30">
        <v>2034194</v>
      </c>
      <c r="J45" s="31">
        <v>2460000</v>
      </c>
      <c r="K45" s="26">
        <v>1600000</v>
      </c>
      <c r="L45" s="27">
        <v>500000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17652400</v>
      </c>
      <c r="G47" s="14">
        <f t="shared" si="1"/>
        <v>17394600</v>
      </c>
      <c r="H47" s="17">
        <f>SUM(H48:H52)</f>
        <v>17394600</v>
      </c>
      <c r="I47" s="33">
        <f t="shared" si="1"/>
        <v>12633308</v>
      </c>
      <c r="J47" s="16">
        <f t="shared" si="1"/>
        <v>5385300</v>
      </c>
      <c r="K47" s="14">
        <f t="shared" si="1"/>
        <v>9550000</v>
      </c>
      <c r="L47" s="18">
        <f t="shared" si="1"/>
        <v>4500000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>
        <v>212200</v>
      </c>
      <c r="H48" s="23">
        <v>212200</v>
      </c>
      <c r="I48" s="24">
        <v>11792</v>
      </c>
      <c r="J48" s="25">
        <v>1990000</v>
      </c>
      <c r="K48" s="20">
        <v>1700000</v>
      </c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12290700</v>
      </c>
      <c r="G49" s="20">
        <v>11195500</v>
      </c>
      <c r="H49" s="23">
        <v>11195500</v>
      </c>
      <c r="I49" s="24">
        <v>9320100</v>
      </c>
      <c r="J49" s="25">
        <v>3395300</v>
      </c>
      <c r="K49" s="20">
        <v>7600000</v>
      </c>
      <c r="L49" s="21">
        <v>4500000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5361700</v>
      </c>
      <c r="G50" s="20">
        <v>5986900</v>
      </c>
      <c r="H50" s="23">
        <v>5986900</v>
      </c>
      <c r="I50" s="24">
        <v>3301416</v>
      </c>
      <c r="J50" s="25"/>
      <c r="K50" s="20">
        <v>250000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14550700</v>
      </c>
      <c r="G53" s="14">
        <f t="shared" si="2"/>
        <v>18656400</v>
      </c>
      <c r="H53" s="17">
        <f>SUM(H54:H56)</f>
        <v>18656400</v>
      </c>
      <c r="I53" s="33">
        <f t="shared" si="2"/>
        <v>18462320</v>
      </c>
      <c r="J53" s="16">
        <f t="shared" si="2"/>
        <v>13339200</v>
      </c>
      <c r="K53" s="14">
        <f t="shared" si="2"/>
        <v>16914000</v>
      </c>
      <c r="L53" s="18">
        <f t="shared" si="2"/>
        <v>19265300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400000</v>
      </c>
      <c r="G54" s="20">
        <v>779200</v>
      </c>
      <c r="H54" s="23">
        <v>779200</v>
      </c>
      <c r="I54" s="24">
        <v>649247</v>
      </c>
      <c r="J54" s="25"/>
      <c r="K54" s="20">
        <v>700000</v>
      </c>
      <c r="L54" s="21">
        <v>550000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>
        <v>14150700</v>
      </c>
      <c r="G55" s="20">
        <v>17877200</v>
      </c>
      <c r="H55" s="23">
        <v>17877200</v>
      </c>
      <c r="I55" s="24">
        <v>17813073</v>
      </c>
      <c r="J55" s="25">
        <v>13339200</v>
      </c>
      <c r="K55" s="20">
        <v>16214000</v>
      </c>
      <c r="L55" s="21">
        <v>18715300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25056400</v>
      </c>
      <c r="G57" s="14">
        <f t="shared" si="3"/>
        <v>29431800</v>
      </c>
      <c r="H57" s="17">
        <f>SUM(H58:H61)</f>
        <v>29431800</v>
      </c>
      <c r="I57" s="33">
        <f t="shared" si="3"/>
        <v>27756511</v>
      </c>
      <c r="J57" s="16">
        <f t="shared" si="3"/>
        <v>45392700</v>
      </c>
      <c r="K57" s="14">
        <f t="shared" si="3"/>
        <v>29638400</v>
      </c>
      <c r="L57" s="18">
        <f t="shared" si="3"/>
        <v>16894100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3000000</v>
      </c>
      <c r="G58" s="20">
        <v>4275800</v>
      </c>
      <c r="H58" s="23">
        <v>4275800</v>
      </c>
      <c r="I58" s="24">
        <v>3076856</v>
      </c>
      <c r="J58" s="25">
        <v>12521700</v>
      </c>
      <c r="K58" s="20">
        <v>6443500</v>
      </c>
      <c r="L58" s="21">
        <v>7826100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>
        <v>18006400</v>
      </c>
      <c r="G59" s="20">
        <v>24577100</v>
      </c>
      <c r="H59" s="23">
        <v>24577100</v>
      </c>
      <c r="I59" s="24">
        <v>24103983</v>
      </c>
      <c r="J59" s="25">
        <v>30371000</v>
      </c>
      <c r="K59" s="20">
        <v>20444900</v>
      </c>
      <c r="L59" s="21">
        <v>8818000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4050000</v>
      </c>
      <c r="G60" s="26">
        <v>578900</v>
      </c>
      <c r="H60" s="29">
        <v>578900</v>
      </c>
      <c r="I60" s="30">
        <v>575672</v>
      </c>
      <c r="J60" s="31">
        <v>500000</v>
      </c>
      <c r="K60" s="26">
        <v>500000</v>
      </c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>
        <v>2000000</v>
      </c>
      <c r="K61" s="20">
        <v>2250000</v>
      </c>
      <c r="L61" s="21">
        <v>250000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0</v>
      </c>
      <c r="E63" s="67">
        <f t="shared" si="4"/>
        <v>0</v>
      </c>
      <c r="F63" s="68">
        <f t="shared" si="4"/>
        <v>59489500</v>
      </c>
      <c r="G63" s="66">
        <f t="shared" si="4"/>
        <v>68366700</v>
      </c>
      <c r="H63" s="69">
        <f t="shared" si="4"/>
        <v>68366700</v>
      </c>
      <c r="I63" s="70">
        <f t="shared" si="4"/>
        <v>60959732</v>
      </c>
      <c r="J63" s="71">
        <f t="shared" si="4"/>
        <v>67627200</v>
      </c>
      <c r="K63" s="66">
        <f t="shared" si="4"/>
        <v>58152400</v>
      </c>
      <c r="L63" s="67">
        <f t="shared" si="4"/>
        <v>41159400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29552700</v>
      </c>
      <c r="G66" s="20">
        <v>27569500</v>
      </c>
      <c r="H66" s="23">
        <v>27569500</v>
      </c>
      <c r="I66" s="21">
        <v>26279675</v>
      </c>
      <c r="J66" s="35">
        <v>30866400</v>
      </c>
      <c r="K66" s="20">
        <v>24727600</v>
      </c>
      <c r="L66" s="23">
        <v>30697100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1661700</v>
      </c>
      <c r="G67" s="20">
        <v>5017400</v>
      </c>
      <c r="H67" s="23">
        <v>5017400</v>
      </c>
      <c r="I67" s="24">
        <v>4924072</v>
      </c>
      <c r="J67" s="25">
        <v>2260800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>
        <v>200000</v>
      </c>
      <c r="H69" s="23">
        <v>200000</v>
      </c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31214400</v>
      </c>
      <c r="G70" s="36">
        <f t="shared" si="5"/>
        <v>32786900</v>
      </c>
      <c r="H70" s="39">
        <f t="shared" si="5"/>
        <v>32786900</v>
      </c>
      <c r="I70" s="40">
        <f t="shared" si="5"/>
        <v>31203747</v>
      </c>
      <c r="J70" s="41">
        <f t="shared" si="5"/>
        <v>33127200</v>
      </c>
      <c r="K70" s="36">
        <f t="shared" si="5"/>
        <v>24727600</v>
      </c>
      <c r="L70" s="37">
        <f t="shared" si="5"/>
        <v>30697100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17200000</v>
      </c>
      <c r="G72" s="20">
        <v>17757000</v>
      </c>
      <c r="H72" s="23">
        <v>17757000</v>
      </c>
      <c r="I72" s="24">
        <v>15886851</v>
      </c>
      <c r="J72" s="25">
        <v>23500000</v>
      </c>
      <c r="K72" s="20">
        <v>20500000</v>
      </c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>
        <v>11075100</v>
      </c>
      <c r="G73" s="20">
        <v>17822800</v>
      </c>
      <c r="H73" s="23">
        <v>17822800</v>
      </c>
      <c r="I73" s="24">
        <v>13869134</v>
      </c>
      <c r="J73" s="25">
        <v>11000000</v>
      </c>
      <c r="K73" s="20">
        <v>12924800</v>
      </c>
      <c r="L73" s="21">
        <v>10462300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59489500</v>
      </c>
      <c r="G74" s="66">
        <f t="shared" si="6"/>
        <v>68366700</v>
      </c>
      <c r="H74" s="69">
        <f t="shared" si="6"/>
        <v>68366700</v>
      </c>
      <c r="I74" s="70">
        <f t="shared" si="6"/>
        <v>60959732</v>
      </c>
      <c r="J74" s="71">
        <f t="shared" si="6"/>
        <v>67627200</v>
      </c>
      <c r="K74" s="66">
        <f t="shared" si="6"/>
        <v>58152400</v>
      </c>
      <c r="L74" s="67">
        <f t="shared" si="6"/>
        <v>41159400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2481030</v>
      </c>
      <c r="D43" s="14">
        <f t="shared" ref="D43:L43" si="0">SUM(D44:D46)</f>
        <v>19190416</v>
      </c>
      <c r="E43" s="15">
        <f t="shared" si="0"/>
        <v>2549092</v>
      </c>
      <c r="F43" s="16">
        <f t="shared" si="0"/>
        <v>20857121</v>
      </c>
      <c r="G43" s="14">
        <f t="shared" si="0"/>
        <v>19767422</v>
      </c>
      <c r="H43" s="17">
        <f>SUM(H44:H46)</f>
        <v>19767422</v>
      </c>
      <c r="I43" s="18">
        <f t="shared" si="0"/>
        <v>17598808</v>
      </c>
      <c r="J43" s="19">
        <f t="shared" si="0"/>
        <v>9349500</v>
      </c>
      <c r="K43" s="14">
        <f t="shared" si="0"/>
        <v>16500000</v>
      </c>
      <c r="L43" s="17">
        <f t="shared" si="0"/>
        <v>13700000</v>
      </c>
    </row>
    <row r="44" spans="1:12" ht="13.5" x14ac:dyDescent="0.25">
      <c r="A44" s="3" t="s">
        <v>21</v>
      </c>
      <c r="B44" s="2" t="s">
        <v>20</v>
      </c>
      <c r="C44" s="20">
        <v>114528</v>
      </c>
      <c r="D44" s="20"/>
      <c r="E44" s="21"/>
      <c r="F44" s="22">
        <v>1000000</v>
      </c>
      <c r="G44" s="20">
        <v>880000</v>
      </c>
      <c r="H44" s="23">
        <v>880000</v>
      </c>
      <c r="I44" s="24">
        <v>150480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2366502</v>
      </c>
      <c r="D45" s="26">
        <v>19190416</v>
      </c>
      <c r="E45" s="27">
        <v>2549092</v>
      </c>
      <c r="F45" s="28">
        <v>19857121</v>
      </c>
      <c r="G45" s="26">
        <v>18887422</v>
      </c>
      <c r="H45" s="29">
        <v>18887422</v>
      </c>
      <c r="I45" s="30">
        <v>17448328</v>
      </c>
      <c r="J45" s="31">
        <v>9349500</v>
      </c>
      <c r="K45" s="26">
        <v>16500000</v>
      </c>
      <c r="L45" s="27">
        <v>13700000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6548379</v>
      </c>
      <c r="D47" s="14">
        <f t="shared" ref="D47:L47" si="1">SUM(D48:D52)</f>
        <v>5665127</v>
      </c>
      <c r="E47" s="18">
        <f t="shared" si="1"/>
        <v>5607118</v>
      </c>
      <c r="F47" s="32">
        <f t="shared" si="1"/>
        <v>4264606</v>
      </c>
      <c r="G47" s="14">
        <f t="shared" si="1"/>
        <v>4470746</v>
      </c>
      <c r="H47" s="17">
        <f>SUM(H48:H52)</f>
        <v>4470746</v>
      </c>
      <c r="I47" s="33">
        <f t="shared" si="1"/>
        <v>3878487</v>
      </c>
      <c r="J47" s="16">
        <f t="shared" si="1"/>
        <v>6301600</v>
      </c>
      <c r="K47" s="14">
        <f t="shared" si="1"/>
        <v>5645000</v>
      </c>
      <c r="L47" s="18">
        <f t="shared" si="1"/>
        <v>7932645</v>
      </c>
    </row>
    <row r="48" spans="1:12" ht="13.5" x14ac:dyDescent="0.25">
      <c r="A48" s="3" t="s">
        <v>25</v>
      </c>
      <c r="B48" s="2" t="s">
        <v>20</v>
      </c>
      <c r="C48" s="20">
        <v>142596</v>
      </c>
      <c r="D48" s="20">
        <v>604947</v>
      </c>
      <c r="E48" s="21">
        <v>2352378</v>
      </c>
      <c r="F48" s="22">
        <v>2879606</v>
      </c>
      <c r="G48" s="20">
        <v>4085746</v>
      </c>
      <c r="H48" s="23">
        <v>4085746</v>
      </c>
      <c r="I48" s="24">
        <v>3607029</v>
      </c>
      <c r="J48" s="25">
        <v>304345</v>
      </c>
      <c r="K48" s="20"/>
      <c r="L48" s="21">
        <v>5682645</v>
      </c>
    </row>
    <row r="49" spans="1:12" ht="13.5" x14ac:dyDescent="0.25">
      <c r="A49" s="3" t="s">
        <v>26</v>
      </c>
      <c r="B49" s="2" t="s">
        <v>20</v>
      </c>
      <c r="C49" s="20">
        <v>5076997</v>
      </c>
      <c r="D49" s="20">
        <v>2774178</v>
      </c>
      <c r="E49" s="21">
        <v>921023</v>
      </c>
      <c r="F49" s="22">
        <v>1000000</v>
      </c>
      <c r="G49" s="20"/>
      <c r="H49" s="23"/>
      <c r="I49" s="24"/>
      <c r="J49" s="25">
        <v>4455255</v>
      </c>
      <c r="K49" s="20">
        <v>3500000</v>
      </c>
      <c r="L49" s="21">
        <v>2000000</v>
      </c>
    </row>
    <row r="50" spans="1:12" ht="13.5" x14ac:dyDescent="0.25">
      <c r="A50" s="3" t="s">
        <v>27</v>
      </c>
      <c r="B50" s="2" t="s">
        <v>20</v>
      </c>
      <c r="C50" s="20">
        <v>1328786</v>
      </c>
      <c r="D50" s="20">
        <v>2286002</v>
      </c>
      <c r="E50" s="21">
        <v>2333717</v>
      </c>
      <c r="F50" s="22">
        <v>385000</v>
      </c>
      <c r="G50" s="20">
        <v>385000</v>
      </c>
      <c r="H50" s="23">
        <v>385000</v>
      </c>
      <c r="I50" s="24">
        <v>271458</v>
      </c>
      <c r="J50" s="25">
        <v>1542000</v>
      </c>
      <c r="K50" s="20">
        <v>2145000</v>
      </c>
      <c r="L50" s="21">
        <v>250000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17183907</v>
      </c>
      <c r="D53" s="14">
        <f t="shared" ref="D53:L53" si="2">SUM(D54:D56)</f>
        <v>9984349</v>
      </c>
      <c r="E53" s="18">
        <f t="shared" si="2"/>
        <v>9569601</v>
      </c>
      <c r="F53" s="32">
        <f t="shared" si="2"/>
        <v>13973477</v>
      </c>
      <c r="G53" s="14">
        <f t="shared" si="2"/>
        <v>18258314</v>
      </c>
      <c r="H53" s="17">
        <f>SUM(H54:H56)</f>
        <v>18258314</v>
      </c>
      <c r="I53" s="33">
        <f t="shared" si="2"/>
        <v>12053168</v>
      </c>
      <c r="J53" s="16">
        <f t="shared" si="2"/>
        <v>47400823</v>
      </c>
      <c r="K53" s="14">
        <f t="shared" si="2"/>
        <v>25965000</v>
      </c>
      <c r="L53" s="18">
        <f t="shared" si="2"/>
        <v>27245000</v>
      </c>
    </row>
    <row r="54" spans="1:12" ht="13.5" x14ac:dyDescent="0.25">
      <c r="A54" s="3" t="s">
        <v>31</v>
      </c>
      <c r="B54" s="2" t="s">
        <v>20</v>
      </c>
      <c r="C54" s="20">
        <v>75000</v>
      </c>
      <c r="D54" s="20"/>
      <c r="E54" s="21">
        <v>434783</v>
      </c>
      <c r="F54" s="22">
        <v>304348</v>
      </c>
      <c r="G54" s="20">
        <v>304348</v>
      </c>
      <c r="H54" s="23">
        <v>304348</v>
      </c>
      <c r="I54" s="24">
        <v>198388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17108907</v>
      </c>
      <c r="D55" s="20">
        <v>9984349</v>
      </c>
      <c r="E55" s="21">
        <v>9134818</v>
      </c>
      <c r="F55" s="22">
        <v>13669129</v>
      </c>
      <c r="G55" s="20">
        <v>17953966</v>
      </c>
      <c r="H55" s="23">
        <v>17953966</v>
      </c>
      <c r="I55" s="24">
        <v>11854780</v>
      </c>
      <c r="J55" s="25">
        <v>47400823</v>
      </c>
      <c r="K55" s="20">
        <v>25965000</v>
      </c>
      <c r="L55" s="21">
        <v>27245000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52971043</v>
      </c>
      <c r="D57" s="14">
        <f t="shared" ref="D57:L57" si="3">SUM(D58:D61)</f>
        <v>44734392</v>
      </c>
      <c r="E57" s="18">
        <f t="shared" si="3"/>
        <v>67081342</v>
      </c>
      <c r="F57" s="32">
        <f t="shared" si="3"/>
        <v>70336900</v>
      </c>
      <c r="G57" s="14">
        <f t="shared" si="3"/>
        <v>86296209</v>
      </c>
      <c r="H57" s="17">
        <f>SUM(H58:H61)</f>
        <v>86296209</v>
      </c>
      <c r="I57" s="33">
        <f t="shared" si="3"/>
        <v>69049782</v>
      </c>
      <c r="J57" s="16">
        <f t="shared" si="3"/>
        <v>120108039</v>
      </c>
      <c r="K57" s="14">
        <f t="shared" si="3"/>
        <v>117944564</v>
      </c>
      <c r="L57" s="18">
        <f t="shared" si="3"/>
        <v>51868584</v>
      </c>
    </row>
    <row r="58" spans="1:12" ht="13.5" x14ac:dyDescent="0.25">
      <c r="A58" s="3" t="s">
        <v>35</v>
      </c>
      <c r="B58" s="2" t="s">
        <v>20</v>
      </c>
      <c r="C58" s="20">
        <v>9664818</v>
      </c>
      <c r="D58" s="20">
        <v>19458651</v>
      </c>
      <c r="E58" s="21">
        <v>25394872</v>
      </c>
      <c r="F58" s="22">
        <v>23740689</v>
      </c>
      <c r="G58" s="20">
        <v>23321336</v>
      </c>
      <c r="H58" s="23">
        <v>23321336</v>
      </c>
      <c r="I58" s="24">
        <v>18404624</v>
      </c>
      <c r="J58" s="25">
        <v>26064523</v>
      </c>
      <c r="K58" s="20">
        <v>38835736</v>
      </c>
      <c r="L58" s="21">
        <v>24487675</v>
      </c>
    </row>
    <row r="59" spans="1:12" ht="13.5" x14ac:dyDescent="0.25">
      <c r="A59" s="3" t="s">
        <v>36</v>
      </c>
      <c r="B59" s="2" t="s">
        <v>20</v>
      </c>
      <c r="C59" s="20">
        <v>17274757</v>
      </c>
      <c r="D59" s="20">
        <v>17352476</v>
      </c>
      <c r="E59" s="21">
        <v>25002294</v>
      </c>
      <c r="F59" s="22">
        <v>27349759</v>
      </c>
      <c r="G59" s="20">
        <v>39711316</v>
      </c>
      <c r="H59" s="23">
        <v>39711316</v>
      </c>
      <c r="I59" s="24">
        <v>33253700</v>
      </c>
      <c r="J59" s="25">
        <v>45070154</v>
      </c>
      <c r="K59" s="20">
        <v>36132665</v>
      </c>
      <c r="L59" s="21">
        <v>8600000</v>
      </c>
    </row>
    <row r="60" spans="1:12" ht="13.5" x14ac:dyDescent="0.25">
      <c r="A60" s="3" t="s">
        <v>37</v>
      </c>
      <c r="B60" s="2" t="s">
        <v>20</v>
      </c>
      <c r="C60" s="26">
        <v>17307395</v>
      </c>
      <c r="D60" s="26">
        <v>4273233</v>
      </c>
      <c r="E60" s="27">
        <v>15301756</v>
      </c>
      <c r="F60" s="28">
        <v>17896452</v>
      </c>
      <c r="G60" s="26">
        <v>23213557</v>
      </c>
      <c r="H60" s="29">
        <v>23213557</v>
      </c>
      <c r="I60" s="30">
        <v>17364667</v>
      </c>
      <c r="J60" s="31">
        <v>46673362</v>
      </c>
      <c r="K60" s="26">
        <v>41976163</v>
      </c>
      <c r="L60" s="27">
        <v>17780909</v>
      </c>
    </row>
    <row r="61" spans="1:12" ht="13.5" x14ac:dyDescent="0.25">
      <c r="A61" s="3" t="s">
        <v>38</v>
      </c>
      <c r="B61" s="2" t="s">
        <v>20</v>
      </c>
      <c r="C61" s="20">
        <v>8724073</v>
      </c>
      <c r="D61" s="20">
        <v>3650032</v>
      </c>
      <c r="E61" s="21">
        <v>1382420</v>
      </c>
      <c r="F61" s="22">
        <v>1350000</v>
      </c>
      <c r="G61" s="20">
        <v>50000</v>
      </c>
      <c r="H61" s="23">
        <v>50000</v>
      </c>
      <c r="I61" s="24">
        <v>26791</v>
      </c>
      <c r="J61" s="25">
        <v>2300000</v>
      </c>
      <c r="K61" s="20">
        <v>1000000</v>
      </c>
      <c r="L61" s="21">
        <v>1000000</v>
      </c>
    </row>
    <row r="62" spans="1:12" ht="13.5" x14ac:dyDescent="0.25">
      <c r="A62" s="1" t="s">
        <v>39</v>
      </c>
      <c r="B62" s="2" t="s">
        <v>20</v>
      </c>
      <c r="C62" s="14">
        <v>18381</v>
      </c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79202740</v>
      </c>
      <c r="D63" s="66">
        <f t="shared" ref="D63:L63" si="4">+D43+D47+D53+D57+D62</f>
        <v>79574284</v>
      </c>
      <c r="E63" s="67">
        <f t="shared" si="4"/>
        <v>84807153</v>
      </c>
      <c r="F63" s="68">
        <f t="shared" si="4"/>
        <v>109432104</v>
      </c>
      <c r="G63" s="66">
        <f t="shared" si="4"/>
        <v>128792691</v>
      </c>
      <c r="H63" s="69">
        <f t="shared" si="4"/>
        <v>128792691</v>
      </c>
      <c r="I63" s="70">
        <f t="shared" si="4"/>
        <v>102580245</v>
      </c>
      <c r="J63" s="71">
        <f t="shared" si="4"/>
        <v>183159962</v>
      </c>
      <c r="K63" s="66">
        <f t="shared" si="4"/>
        <v>166054564</v>
      </c>
      <c r="L63" s="67">
        <f t="shared" si="4"/>
        <v>100746229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25142277</v>
      </c>
      <c r="D66" s="20">
        <v>42019282</v>
      </c>
      <c r="E66" s="34">
        <v>26720982</v>
      </c>
      <c r="F66" s="25">
        <v>23580869</v>
      </c>
      <c r="G66" s="20">
        <v>29407045</v>
      </c>
      <c r="H66" s="23">
        <v>29407045</v>
      </c>
      <c r="I66" s="21">
        <v>28629299</v>
      </c>
      <c r="J66" s="35">
        <v>29330695</v>
      </c>
      <c r="K66" s="20">
        <v>31842217</v>
      </c>
      <c r="L66" s="23">
        <v>21105695</v>
      </c>
    </row>
    <row r="67" spans="1:12" ht="13.5" x14ac:dyDescent="0.25">
      <c r="A67" s="3" t="s">
        <v>45</v>
      </c>
      <c r="B67" s="2" t="s">
        <v>20</v>
      </c>
      <c r="C67" s="20">
        <v>3848624</v>
      </c>
      <c r="D67" s="20">
        <v>18286841</v>
      </c>
      <c r="E67" s="21">
        <v>6740801</v>
      </c>
      <c r="F67" s="22">
        <v>10754348</v>
      </c>
      <c r="G67" s="20">
        <v>28413819</v>
      </c>
      <c r="H67" s="23">
        <v>28413819</v>
      </c>
      <c r="I67" s="24">
        <v>15021183</v>
      </c>
      <c r="J67" s="25">
        <v>78285345</v>
      </c>
      <c r="K67" s="20">
        <v>43000000</v>
      </c>
      <c r="L67" s="21">
        <v>8000000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>
        <v>43300</v>
      </c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28990901</v>
      </c>
      <c r="D70" s="36">
        <f t="shared" ref="D70:L70" si="5">SUM(D66:D69)</f>
        <v>60306123</v>
      </c>
      <c r="E70" s="37">
        <f t="shared" si="5"/>
        <v>33505083</v>
      </c>
      <c r="F70" s="38">
        <f t="shared" si="5"/>
        <v>34335217</v>
      </c>
      <c r="G70" s="36">
        <f t="shared" si="5"/>
        <v>57820864</v>
      </c>
      <c r="H70" s="39">
        <f t="shared" si="5"/>
        <v>57820864</v>
      </c>
      <c r="I70" s="40">
        <f t="shared" si="5"/>
        <v>43650482</v>
      </c>
      <c r="J70" s="41">
        <f t="shared" si="5"/>
        <v>107616040</v>
      </c>
      <c r="K70" s="36">
        <f t="shared" si="5"/>
        <v>74842217</v>
      </c>
      <c r="L70" s="37">
        <f t="shared" si="5"/>
        <v>29105695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11805421</v>
      </c>
      <c r="D72" s="20"/>
      <c r="E72" s="21">
        <v>32097977</v>
      </c>
      <c r="F72" s="22">
        <v>45150000</v>
      </c>
      <c r="G72" s="20">
        <v>38998172</v>
      </c>
      <c r="H72" s="23">
        <v>38998172</v>
      </c>
      <c r="I72" s="24">
        <v>35265299</v>
      </c>
      <c r="J72" s="25">
        <v>50033373</v>
      </c>
      <c r="K72" s="20">
        <v>50022488</v>
      </c>
      <c r="L72" s="21">
        <v>36500000</v>
      </c>
    </row>
    <row r="73" spans="1:12" ht="13.5" x14ac:dyDescent="0.25">
      <c r="A73" s="72" t="s">
        <v>52</v>
      </c>
      <c r="B73" s="2" t="s">
        <v>20</v>
      </c>
      <c r="C73" s="20">
        <v>38406418</v>
      </c>
      <c r="D73" s="20">
        <v>18943012</v>
      </c>
      <c r="E73" s="21">
        <v>19203126</v>
      </c>
      <c r="F73" s="22">
        <v>29946887</v>
      </c>
      <c r="G73" s="20">
        <v>31973655</v>
      </c>
      <c r="H73" s="23">
        <v>31973655</v>
      </c>
      <c r="I73" s="24">
        <v>23664464</v>
      </c>
      <c r="J73" s="25">
        <v>25510549</v>
      </c>
      <c r="K73" s="20">
        <v>41189859</v>
      </c>
      <c r="L73" s="21">
        <v>35140534</v>
      </c>
    </row>
    <row r="74" spans="1:12" ht="13.5" x14ac:dyDescent="0.25">
      <c r="A74" s="4" t="s">
        <v>53</v>
      </c>
      <c r="B74" s="5" t="s">
        <v>54</v>
      </c>
      <c r="C74" s="66">
        <f>SUM(C70:C73)</f>
        <v>79202740</v>
      </c>
      <c r="D74" s="66">
        <f t="shared" ref="D74:L74" si="6">SUM(D70:D73)</f>
        <v>79249135</v>
      </c>
      <c r="E74" s="67">
        <f t="shared" si="6"/>
        <v>84806186</v>
      </c>
      <c r="F74" s="68">
        <f t="shared" si="6"/>
        <v>109432104</v>
      </c>
      <c r="G74" s="66">
        <f t="shared" si="6"/>
        <v>128792691</v>
      </c>
      <c r="H74" s="69">
        <f t="shared" si="6"/>
        <v>128792691</v>
      </c>
      <c r="I74" s="70">
        <f t="shared" si="6"/>
        <v>102580245</v>
      </c>
      <c r="J74" s="71">
        <f t="shared" si="6"/>
        <v>183159962</v>
      </c>
      <c r="K74" s="66">
        <f t="shared" si="6"/>
        <v>166054564</v>
      </c>
      <c r="L74" s="67">
        <f t="shared" si="6"/>
        <v>100746229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69994123</v>
      </c>
      <c r="D43" s="14">
        <f t="shared" ref="D43:L43" si="0">SUM(D44:D46)</f>
        <v>6151131</v>
      </c>
      <c r="E43" s="15">
        <f t="shared" si="0"/>
        <v>3579104</v>
      </c>
      <c r="F43" s="16">
        <f t="shared" si="0"/>
        <v>700000</v>
      </c>
      <c r="G43" s="14">
        <f t="shared" si="0"/>
        <v>1140151</v>
      </c>
      <c r="H43" s="17">
        <f>SUM(H44:H46)</f>
        <v>1140151</v>
      </c>
      <c r="I43" s="18">
        <f t="shared" si="0"/>
        <v>4500253</v>
      </c>
      <c r="J43" s="19">
        <f t="shared" si="0"/>
        <v>3036130</v>
      </c>
      <c r="K43" s="14">
        <f t="shared" si="0"/>
        <v>2280000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11955</v>
      </c>
      <c r="F44" s="22"/>
      <c r="G44" s="20"/>
      <c r="H44" s="23"/>
      <c r="I44" s="24">
        <v>11955</v>
      </c>
      <c r="J44" s="25">
        <v>10000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69994123</v>
      </c>
      <c r="D45" s="26">
        <v>6151131</v>
      </c>
      <c r="E45" s="27">
        <v>3567149</v>
      </c>
      <c r="F45" s="28">
        <v>700000</v>
      </c>
      <c r="G45" s="26">
        <v>1140151</v>
      </c>
      <c r="H45" s="29">
        <v>1140151</v>
      </c>
      <c r="I45" s="30">
        <v>4488298</v>
      </c>
      <c r="J45" s="31">
        <v>3026130</v>
      </c>
      <c r="K45" s="26">
        <v>2280000</v>
      </c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2492744</v>
      </c>
      <c r="D47" s="14">
        <f t="shared" ref="D47:L47" si="1">SUM(D48:D52)</f>
        <v>12032948</v>
      </c>
      <c r="E47" s="18">
        <f t="shared" si="1"/>
        <v>5553403</v>
      </c>
      <c r="F47" s="32">
        <f t="shared" si="1"/>
        <v>10479910</v>
      </c>
      <c r="G47" s="14">
        <f t="shared" si="1"/>
        <v>14910012</v>
      </c>
      <c r="H47" s="17">
        <f>SUM(H48:H52)</f>
        <v>14910012</v>
      </c>
      <c r="I47" s="33">
        <f t="shared" si="1"/>
        <v>8680889</v>
      </c>
      <c r="J47" s="16">
        <f t="shared" si="1"/>
        <v>23516435</v>
      </c>
      <c r="K47" s="14">
        <f t="shared" si="1"/>
        <v>15355257</v>
      </c>
      <c r="L47" s="18">
        <f t="shared" si="1"/>
        <v>9350519</v>
      </c>
    </row>
    <row r="48" spans="1:12" ht="13.5" x14ac:dyDescent="0.25">
      <c r="A48" s="3" t="s">
        <v>25</v>
      </c>
      <c r="B48" s="2" t="s">
        <v>20</v>
      </c>
      <c r="C48" s="20">
        <v>2492744</v>
      </c>
      <c r="D48" s="20">
        <v>913236</v>
      </c>
      <c r="E48" s="21">
        <v>1752756</v>
      </c>
      <c r="F48" s="22">
        <v>800000</v>
      </c>
      <c r="G48" s="20">
        <v>840000</v>
      </c>
      <c r="H48" s="23">
        <v>840000</v>
      </c>
      <c r="I48" s="24">
        <v>1825871</v>
      </c>
      <c r="J48" s="25">
        <v>300000</v>
      </c>
      <c r="K48" s="20">
        <v>640000</v>
      </c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1649605</v>
      </c>
      <c r="E49" s="21">
        <v>275285</v>
      </c>
      <c r="F49" s="22">
        <v>7179910</v>
      </c>
      <c r="G49" s="20">
        <v>6681012</v>
      </c>
      <c r="H49" s="23">
        <v>6681012</v>
      </c>
      <c r="I49" s="24">
        <v>2502914</v>
      </c>
      <c r="J49" s="25">
        <v>8016435</v>
      </c>
      <c r="K49" s="20">
        <v>7145257</v>
      </c>
      <c r="L49" s="21">
        <v>7250519</v>
      </c>
    </row>
    <row r="50" spans="1:12" ht="13.5" x14ac:dyDescent="0.25">
      <c r="A50" s="3" t="s">
        <v>27</v>
      </c>
      <c r="B50" s="2" t="s">
        <v>20</v>
      </c>
      <c r="C50" s="20"/>
      <c r="D50" s="20">
        <v>1380636</v>
      </c>
      <c r="E50" s="21">
        <v>2020649</v>
      </c>
      <c r="F50" s="22">
        <v>2500000</v>
      </c>
      <c r="G50" s="20">
        <v>3591000</v>
      </c>
      <c r="H50" s="23">
        <v>3591000</v>
      </c>
      <c r="I50" s="24">
        <v>2020649</v>
      </c>
      <c r="J50" s="25">
        <v>4300000</v>
      </c>
      <c r="K50" s="20">
        <v>3070000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8089471</v>
      </c>
      <c r="E51" s="21">
        <v>1504713</v>
      </c>
      <c r="F51" s="22"/>
      <c r="G51" s="20">
        <v>3798000</v>
      </c>
      <c r="H51" s="23">
        <v>3798000</v>
      </c>
      <c r="I51" s="24">
        <v>2331455</v>
      </c>
      <c r="J51" s="25">
        <v>10900000</v>
      </c>
      <c r="K51" s="20">
        <v>4500000</v>
      </c>
      <c r="L51" s="21">
        <v>2100000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133380</v>
      </c>
      <c r="D53" s="14">
        <f t="shared" ref="D53:L53" si="2">SUM(D54:D56)</f>
        <v>49556345</v>
      </c>
      <c r="E53" s="18">
        <f t="shared" si="2"/>
        <v>40171410</v>
      </c>
      <c r="F53" s="32">
        <f t="shared" si="2"/>
        <v>25291218</v>
      </c>
      <c r="G53" s="14">
        <f t="shared" si="2"/>
        <v>30871267</v>
      </c>
      <c r="H53" s="17">
        <f>SUM(H54:H56)</f>
        <v>30871267</v>
      </c>
      <c r="I53" s="33">
        <f t="shared" si="2"/>
        <v>64071014</v>
      </c>
      <c r="J53" s="16">
        <f t="shared" si="2"/>
        <v>24217343</v>
      </c>
      <c r="K53" s="14">
        <f t="shared" si="2"/>
        <v>44340731</v>
      </c>
      <c r="L53" s="18">
        <f t="shared" si="2"/>
        <v>27434181</v>
      </c>
    </row>
    <row r="54" spans="1:12" ht="13.5" x14ac:dyDescent="0.25">
      <c r="A54" s="3" t="s">
        <v>31</v>
      </c>
      <c r="B54" s="2" t="s">
        <v>20</v>
      </c>
      <c r="C54" s="20">
        <v>133380</v>
      </c>
      <c r="D54" s="20">
        <v>889438</v>
      </c>
      <c r="E54" s="21">
        <v>276774</v>
      </c>
      <c r="F54" s="22">
        <v>150000</v>
      </c>
      <c r="G54" s="20">
        <v>165364</v>
      </c>
      <c r="H54" s="23">
        <v>165364</v>
      </c>
      <c r="I54" s="24">
        <v>426981</v>
      </c>
      <c r="J54" s="25">
        <v>300000</v>
      </c>
      <c r="K54" s="20">
        <v>950000</v>
      </c>
      <c r="L54" s="21">
        <v>150000</v>
      </c>
    </row>
    <row r="55" spans="1:12" ht="13.5" x14ac:dyDescent="0.25">
      <c r="A55" s="3" t="s">
        <v>32</v>
      </c>
      <c r="B55" s="2" t="s">
        <v>20</v>
      </c>
      <c r="C55" s="20"/>
      <c r="D55" s="20">
        <v>48666907</v>
      </c>
      <c r="E55" s="21">
        <v>39883901</v>
      </c>
      <c r="F55" s="22">
        <v>25136218</v>
      </c>
      <c r="G55" s="20">
        <v>30705903</v>
      </c>
      <c r="H55" s="23">
        <v>30705903</v>
      </c>
      <c r="I55" s="24">
        <v>63636505</v>
      </c>
      <c r="J55" s="25">
        <v>23917343</v>
      </c>
      <c r="K55" s="20">
        <v>43390731</v>
      </c>
      <c r="L55" s="21">
        <v>27284181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10735</v>
      </c>
      <c r="F56" s="22">
        <v>5000</v>
      </c>
      <c r="G56" s="20"/>
      <c r="H56" s="23"/>
      <c r="I56" s="24">
        <v>7528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57166581</v>
      </c>
      <c r="E57" s="18">
        <f t="shared" si="3"/>
        <v>42594005</v>
      </c>
      <c r="F57" s="32">
        <f t="shared" si="3"/>
        <v>74267481</v>
      </c>
      <c r="G57" s="14">
        <f t="shared" si="3"/>
        <v>71965491</v>
      </c>
      <c r="H57" s="17">
        <f>SUM(H58:H61)</f>
        <v>71965491</v>
      </c>
      <c r="I57" s="33">
        <f t="shared" si="3"/>
        <v>100792632</v>
      </c>
      <c r="J57" s="16">
        <f t="shared" si="3"/>
        <v>38048675</v>
      </c>
      <c r="K57" s="14">
        <f t="shared" si="3"/>
        <v>67170753</v>
      </c>
      <c r="L57" s="18">
        <f t="shared" si="3"/>
        <v>62817865</v>
      </c>
    </row>
    <row r="58" spans="1:12" ht="13.5" x14ac:dyDescent="0.25">
      <c r="A58" s="3" t="s">
        <v>35</v>
      </c>
      <c r="B58" s="2" t="s">
        <v>20</v>
      </c>
      <c r="C58" s="20"/>
      <c r="D58" s="20">
        <v>15480971</v>
      </c>
      <c r="E58" s="21">
        <v>18311926</v>
      </c>
      <c r="F58" s="22">
        <v>47247000</v>
      </c>
      <c r="G58" s="20">
        <v>45088478</v>
      </c>
      <c r="H58" s="23">
        <v>45088478</v>
      </c>
      <c r="I58" s="24">
        <v>60475547</v>
      </c>
      <c r="J58" s="25">
        <v>17704348</v>
      </c>
      <c r="K58" s="20">
        <v>15458696</v>
      </c>
      <c r="L58" s="21">
        <v>10326087</v>
      </c>
    </row>
    <row r="59" spans="1:12" ht="13.5" x14ac:dyDescent="0.25">
      <c r="A59" s="3" t="s">
        <v>36</v>
      </c>
      <c r="B59" s="2" t="s">
        <v>20</v>
      </c>
      <c r="C59" s="20"/>
      <c r="D59" s="20">
        <v>30710728</v>
      </c>
      <c r="E59" s="21">
        <v>11029015</v>
      </c>
      <c r="F59" s="22">
        <v>12106522</v>
      </c>
      <c r="G59" s="20">
        <v>19044731</v>
      </c>
      <c r="H59" s="23">
        <v>19044731</v>
      </c>
      <c r="I59" s="24">
        <v>19210452</v>
      </c>
      <c r="J59" s="25">
        <v>15423527</v>
      </c>
      <c r="K59" s="20">
        <v>43062057</v>
      </c>
      <c r="L59" s="21">
        <v>49991778</v>
      </c>
    </row>
    <row r="60" spans="1:12" ht="13.5" x14ac:dyDescent="0.25">
      <c r="A60" s="3" t="s">
        <v>37</v>
      </c>
      <c r="B60" s="2" t="s">
        <v>20</v>
      </c>
      <c r="C60" s="26"/>
      <c r="D60" s="26">
        <v>6688587</v>
      </c>
      <c r="E60" s="27">
        <v>8285373</v>
      </c>
      <c r="F60" s="28">
        <v>13513959</v>
      </c>
      <c r="G60" s="26">
        <v>6432282</v>
      </c>
      <c r="H60" s="29">
        <v>6432282</v>
      </c>
      <c r="I60" s="30">
        <v>14672273</v>
      </c>
      <c r="J60" s="31">
        <v>4920800</v>
      </c>
      <c r="K60" s="26">
        <v>7900000</v>
      </c>
      <c r="L60" s="27">
        <v>2500000</v>
      </c>
    </row>
    <row r="61" spans="1:12" ht="13.5" x14ac:dyDescent="0.25">
      <c r="A61" s="3" t="s">
        <v>38</v>
      </c>
      <c r="B61" s="2" t="s">
        <v>20</v>
      </c>
      <c r="C61" s="20"/>
      <c r="D61" s="20">
        <v>4286295</v>
      </c>
      <c r="E61" s="21">
        <v>4967691</v>
      </c>
      <c r="F61" s="22">
        <v>1400000</v>
      </c>
      <c r="G61" s="20">
        <v>1400000</v>
      </c>
      <c r="H61" s="23">
        <v>1400000</v>
      </c>
      <c r="I61" s="24">
        <v>6434360</v>
      </c>
      <c r="J61" s="25"/>
      <c r="K61" s="20">
        <v>750000</v>
      </c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72620247</v>
      </c>
      <c r="D63" s="66">
        <f t="shared" ref="D63:L63" si="4">+D43+D47+D53+D57+D62</f>
        <v>124907005</v>
      </c>
      <c r="E63" s="67">
        <f t="shared" si="4"/>
        <v>91897922</v>
      </c>
      <c r="F63" s="68">
        <f t="shared" si="4"/>
        <v>110738609</v>
      </c>
      <c r="G63" s="66">
        <f t="shared" si="4"/>
        <v>118886921</v>
      </c>
      <c r="H63" s="69">
        <f t="shared" si="4"/>
        <v>118886921</v>
      </c>
      <c r="I63" s="70">
        <f t="shared" si="4"/>
        <v>178044788</v>
      </c>
      <c r="J63" s="71">
        <f t="shared" si="4"/>
        <v>88818583</v>
      </c>
      <c r="K63" s="66">
        <f t="shared" si="4"/>
        <v>129146741</v>
      </c>
      <c r="L63" s="67">
        <f t="shared" si="4"/>
        <v>99602565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1020051</v>
      </c>
      <c r="D66" s="20">
        <v>34604978</v>
      </c>
      <c r="E66" s="34">
        <v>35928742</v>
      </c>
      <c r="F66" s="25">
        <v>78183609</v>
      </c>
      <c r="G66" s="20">
        <v>80176679</v>
      </c>
      <c r="H66" s="23">
        <v>80176679</v>
      </c>
      <c r="I66" s="21">
        <v>101219820</v>
      </c>
      <c r="J66" s="35">
        <v>55121653</v>
      </c>
      <c r="K66" s="20">
        <v>76716741</v>
      </c>
      <c r="L66" s="23">
        <v>74352565</v>
      </c>
    </row>
    <row r="67" spans="1:12" ht="13.5" x14ac:dyDescent="0.25">
      <c r="A67" s="3" t="s">
        <v>45</v>
      </c>
      <c r="B67" s="2" t="s">
        <v>20</v>
      </c>
      <c r="C67" s="20"/>
      <c r="D67" s="20">
        <v>9092357</v>
      </c>
      <c r="E67" s="21">
        <v>2086840</v>
      </c>
      <c r="F67" s="22"/>
      <c r="G67" s="20">
        <v>3838000</v>
      </c>
      <c r="H67" s="23">
        <v>3838000</v>
      </c>
      <c r="I67" s="24">
        <v>2948365</v>
      </c>
      <c r="J67" s="25">
        <v>10400000</v>
      </c>
      <c r="K67" s="20">
        <v>4500000</v>
      </c>
      <c r="L67" s="21">
        <v>2100000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>
        <v>120000</v>
      </c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1020051</v>
      </c>
      <c r="D70" s="36">
        <f t="shared" ref="D70:L70" si="5">SUM(D66:D69)</f>
        <v>43697335</v>
      </c>
      <c r="E70" s="37">
        <f t="shared" si="5"/>
        <v>38015582</v>
      </c>
      <c r="F70" s="38">
        <f t="shared" si="5"/>
        <v>78183609</v>
      </c>
      <c r="G70" s="36">
        <f t="shared" si="5"/>
        <v>84014679</v>
      </c>
      <c r="H70" s="39">
        <f t="shared" si="5"/>
        <v>84014679</v>
      </c>
      <c r="I70" s="40">
        <f t="shared" si="5"/>
        <v>104288185</v>
      </c>
      <c r="J70" s="41">
        <f t="shared" si="5"/>
        <v>65521653</v>
      </c>
      <c r="K70" s="36">
        <f t="shared" si="5"/>
        <v>81216741</v>
      </c>
      <c r="L70" s="37">
        <f t="shared" si="5"/>
        <v>76452565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>
        <v>74552324</v>
      </c>
      <c r="E72" s="21">
        <v>49882155</v>
      </c>
      <c r="F72" s="22">
        <v>25005000</v>
      </c>
      <c r="G72" s="20">
        <v>27342544</v>
      </c>
      <c r="H72" s="23">
        <v>27342544</v>
      </c>
      <c r="I72" s="24">
        <v>61458126</v>
      </c>
      <c r="J72" s="25"/>
      <c r="K72" s="20">
        <v>37750000</v>
      </c>
      <c r="L72" s="21">
        <v>16000000</v>
      </c>
    </row>
    <row r="73" spans="1:12" ht="13.5" x14ac:dyDescent="0.25">
      <c r="A73" s="72" t="s">
        <v>52</v>
      </c>
      <c r="B73" s="2" t="s">
        <v>20</v>
      </c>
      <c r="C73" s="20">
        <v>28038</v>
      </c>
      <c r="D73" s="20">
        <v>6657346</v>
      </c>
      <c r="E73" s="21">
        <v>4000185</v>
      </c>
      <c r="F73" s="22">
        <v>7550000</v>
      </c>
      <c r="G73" s="20">
        <v>7529698</v>
      </c>
      <c r="H73" s="23">
        <v>7529698</v>
      </c>
      <c r="I73" s="24">
        <v>12298477</v>
      </c>
      <c r="J73" s="25">
        <v>23296930</v>
      </c>
      <c r="K73" s="20">
        <v>10180000</v>
      </c>
      <c r="L73" s="21">
        <v>7150000</v>
      </c>
    </row>
    <row r="74" spans="1:12" ht="13.5" x14ac:dyDescent="0.25">
      <c r="A74" s="4" t="s">
        <v>53</v>
      </c>
      <c r="B74" s="5" t="s">
        <v>54</v>
      </c>
      <c r="C74" s="66">
        <f>SUM(C70:C73)</f>
        <v>1048089</v>
      </c>
      <c r="D74" s="66">
        <f t="shared" ref="D74:L74" si="6">SUM(D70:D73)</f>
        <v>124907005</v>
      </c>
      <c r="E74" s="67">
        <f t="shared" si="6"/>
        <v>91897922</v>
      </c>
      <c r="F74" s="68">
        <f t="shared" si="6"/>
        <v>110738609</v>
      </c>
      <c r="G74" s="66">
        <f t="shared" si="6"/>
        <v>118886921</v>
      </c>
      <c r="H74" s="69">
        <f t="shared" si="6"/>
        <v>118886921</v>
      </c>
      <c r="I74" s="70">
        <f t="shared" si="6"/>
        <v>178044788</v>
      </c>
      <c r="J74" s="71">
        <f t="shared" si="6"/>
        <v>88818583</v>
      </c>
      <c r="K74" s="66">
        <f t="shared" si="6"/>
        <v>129146741</v>
      </c>
      <c r="L74" s="67">
        <f t="shared" si="6"/>
        <v>99602565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-2303913</v>
      </c>
      <c r="D43" s="14">
        <f t="shared" ref="D43:L43" si="0">SUM(D44:D46)</f>
        <v>-465353</v>
      </c>
      <c r="E43" s="15">
        <f t="shared" si="0"/>
        <v>7143150</v>
      </c>
      <c r="F43" s="16">
        <f t="shared" si="0"/>
        <v>8869075</v>
      </c>
      <c r="G43" s="14">
        <f t="shared" si="0"/>
        <v>10919329</v>
      </c>
      <c r="H43" s="17">
        <f>SUM(H44:H46)</f>
        <v>10919329</v>
      </c>
      <c r="I43" s="18">
        <f t="shared" si="0"/>
        <v>10476742</v>
      </c>
      <c r="J43" s="19">
        <f t="shared" si="0"/>
        <v>150000</v>
      </c>
      <c r="K43" s="14">
        <f t="shared" si="0"/>
        <v>150000</v>
      </c>
      <c r="L43" s="17">
        <f t="shared" si="0"/>
        <v>150000</v>
      </c>
    </row>
    <row r="44" spans="1:12" ht="13.5" x14ac:dyDescent="0.25">
      <c r="A44" s="3" t="s">
        <v>21</v>
      </c>
      <c r="B44" s="2" t="s">
        <v>20</v>
      </c>
      <c r="C44" s="20">
        <v>-39640</v>
      </c>
      <c r="D44" s="20">
        <v>-3309210</v>
      </c>
      <c r="E44" s="21">
        <v>3034571</v>
      </c>
      <c r="F44" s="22"/>
      <c r="G44" s="20">
        <v>800000</v>
      </c>
      <c r="H44" s="23">
        <v>800000</v>
      </c>
      <c r="I44" s="24">
        <v>281400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-2272913</v>
      </c>
      <c r="D45" s="26">
        <v>2843857</v>
      </c>
      <c r="E45" s="27">
        <v>4108579</v>
      </c>
      <c r="F45" s="28">
        <v>8869075</v>
      </c>
      <c r="G45" s="26">
        <v>10119329</v>
      </c>
      <c r="H45" s="29">
        <v>10119329</v>
      </c>
      <c r="I45" s="30">
        <v>10195342</v>
      </c>
      <c r="J45" s="31">
        <v>150000</v>
      </c>
      <c r="K45" s="26">
        <v>150000</v>
      </c>
      <c r="L45" s="27">
        <v>150000</v>
      </c>
    </row>
    <row r="46" spans="1:12" ht="13.5" x14ac:dyDescent="0.25">
      <c r="A46" s="3" t="s">
        <v>23</v>
      </c>
      <c r="B46" s="2" t="s">
        <v>20</v>
      </c>
      <c r="C46" s="20">
        <v>8640</v>
      </c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1446975</v>
      </c>
      <c r="D47" s="14">
        <f t="shared" ref="D47:L47" si="1">SUM(D48:D52)</f>
        <v>297764</v>
      </c>
      <c r="E47" s="18">
        <f t="shared" si="1"/>
        <v>2651335</v>
      </c>
      <c r="F47" s="32">
        <f t="shared" si="1"/>
        <v>1450000</v>
      </c>
      <c r="G47" s="14">
        <f t="shared" si="1"/>
        <v>5721862</v>
      </c>
      <c r="H47" s="17">
        <f>SUM(H48:H52)</f>
        <v>5721862</v>
      </c>
      <c r="I47" s="33">
        <f t="shared" si="1"/>
        <v>6828242</v>
      </c>
      <c r="J47" s="16">
        <f t="shared" si="1"/>
        <v>4200000</v>
      </c>
      <c r="K47" s="14">
        <f t="shared" si="1"/>
        <v>500000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25416</v>
      </c>
      <c r="D48" s="20"/>
      <c r="E48" s="21">
        <v>1161264</v>
      </c>
      <c r="F48" s="22"/>
      <c r="G48" s="20">
        <v>1771862</v>
      </c>
      <c r="H48" s="23">
        <v>1771862</v>
      </c>
      <c r="I48" s="24">
        <v>1853695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1373149</v>
      </c>
      <c r="D49" s="20">
        <v>278775</v>
      </c>
      <c r="E49" s="21">
        <v>1350843</v>
      </c>
      <c r="F49" s="22">
        <v>800000</v>
      </c>
      <c r="G49" s="20">
        <v>800000</v>
      </c>
      <c r="H49" s="23">
        <v>800000</v>
      </c>
      <c r="I49" s="24">
        <v>614587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135920</v>
      </c>
      <c r="F50" s="22">
        <v>650000</v>
      </c>
      <c r="G50" s="20">
        <v>3150000</v>
      </c>
      <c r="H50" s="23">
        <v>3150000</v>
      </c>
      <c r="I50" s="24">
        <v>4359960</v>
      </c>
      <c r="J50" s="25">
        <v>4200000</v>
      </c>
      <c r="K50" s="20">
        <v>500000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48410</v>
      </c>
      <c r="D52" s="26">
        <v>18989</v>
      </c>
      <c r="E52" s="27">
        <v>3308</v>
      </c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856926</v>
      </c>
      <c r="D53" s="14">
        <f t="shared" ref="D53:L53" si="2">SUM(D54:D56)</f>
        <v>167590</v>
      </c>
      <c r="E53" s="18">
        <f t="shared" si="2"/>
        <v>105407</v>
      </c>
      <c r="F53" s="32">
        <f t="shared" si="2"/>
        <v>4000000</v>
      </c>
      <c r="G53" s="14">
        <f t="shared" si="2"/>
        <v>3440000</v>
      </c>
      <c r="H53" s="17">
        <f>SUM(H54:H56)</f>
        <v>3440000</v>
      </c>
      <c r="I53" s="33">
        <f t="shared" si="2"/>
        <v>2960021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103740</v>
      </c>
      <c r="D54" s="20">
        <v>43325</v>
      </c>
      <c r="E54" s="21">
        <v>105407</v>
      </c>
      <c r="F54" s="22">
        <v>4000000</v>
      </c>
      <c r="G54" s="20">
        <v>3440000</v>
      </c>
      <c r="H54" s="23">
        <v>3440000</v>
      </c>
      <c r="I54" s="24">
        <v>2960021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753186</v>
      </c>
      <c r="D55" s="20">
        <v>108426</v>
      </c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>
        <v>15839</v>
      </c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14793756</v>
      </c>
      <c r="F57" s="32">
        <f t="shared" si="3"/>
        <v>143981000</v>
      </c>
      <c r="G57" s="14">
        <f t="shared" si="3"/>
        <v>32035000</v>
      </c>
      <c r="H57" s="17">
        <f>SUM(H58:H61)</f>
        <v>32035000</v>
      </c>
      <c r="I57" s="33">
        <f t="shared" si="3"/>
        <v>25695894</v>
      </c>
      <c r="J57" s="16">
        <f t="shared" si="3"/>
        <v>220575909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14793756</v>
      </c>
      <c r="F61" s="22">
        <v>143981000</v>
      </c>
      <c r="G61" s="20">
        <v>32035000</v>
      </c>
      <c r="H61" s="23">
        <v>32035000</v>
      </c>
      <c r="I61" s="24">
        <v>25695894</v>
      </c>
      <c r="J61" s="25">
        <v>220575909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-12</v>
      </c>
      <c r="D63" s="66">
        <f t="shared" ref="D63:L63" si="4">+D43+D47+D53+D57+D62</f>
        <v>1</v>
      </c>
      <c r="E63" s="67">
        <f t="shared" si="4"/>
        <v>24693648</v>
      </c>
      <c r="F63" s="68">
        <f t="shared" si="4"/>
        <v>158300075</v>
      </c>
      <c r="G63" s="66">
        <f t="shared" si="4"/>
        <v>52116191</v>
      </c>
      <c r="H63" s="69">
        <f t="shared" si="4"/>
        <v>52116191</v>
      </c>
      <c r="I63" s="70">
        <f t="shared" si="4"/>
        <v>45960899</v>
      </c>
      <c r="J63" s="71">
        <f t="shared" si="4"/>
        <v>224925909</v>
      </c>
      <c r="K63" s="66">
        <f t="shared" si="4"/>
        <v>650000</v>
      </c>
      <c r="L63" s="67">
        <f t="shared" si="4"/>
        <v>150000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>
        <v>2969867</v>
      </c>
      <c r="F66" s="25">
        <v>4000000</v>
      </c>
      <c r="G66" s="20">
        <v>3440000</v>
      </c>
      <c r="H66" s="23">
        <v>3440000</v>
      </c>
      <c r="I66" s="21">
        <v>2960021</v>
      </c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179303</v>
      </c>
      <c r="F67" s="22">
        <v>4481000</v>
      </c>
      <c r="G67" s="20">
        <v>8581000</v>
      </c>
      <c r="H67" s="23">
        <v>8581000</v>
      </c>
      <c r="I67" s="24">
        <v>9680202</v>
      </c>
      <c r="J67" s="25">
        <v>4200000</v>
      </c>
      <c r="K67" s="20">
        <v>500000</v>
      </c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3149170</v>
      </c>
      <c r="F70" s="38">
        <f t="shared" si="5"/>
        <v>8481000</v>
      </c>
      <c r="G70" s="36">
        <f t="shared" si="5"/>
        <v>12021000</v>
      </c>
      <c r="H70" s="39">
        <f t="shared" si="5"/>
        <v>12021000</v>
      </c>
      <c r="I70" s="40">
        <f t="shared" si="5"/>
        <v>12640223</v>
      </c>
      <c r="J70" s="41">
        <f t="shared" si="5"/>
        <v>4200000</v>
      </c>
      <c r="K70" s="36">
        <f t="shared" si="5"/>
        <v>500000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14793756</v>
      </c>
      <c r="F72" s="22">
        <v>143981000</v>
      </c>
      <c r="G72" s="20">
        <v>32000000</v>
      </c>
      <c r="H72" s="23">
        <v>32000000</v>
      </c>
      <c r="I72" s="24">
        <v>25695894</v>
      </c>
      <c r="J72" s="25">
        <v>220575909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-4293518</v>
      </c>
      <c r="D73" s="20">
        <v>-4028773</v>
      </c>
      <c r="E73" s="21">
        <v>9868342</v>
      </c>
      <c r="F73" s="22">
        <v>5838075</v>
      </c>
      <c r="G73" s="20">
        <v>8095191</v>
      </c>
      <c r="H73" s="23">
        <v>8095191</v>
      </c>
      <c r="I73" s="24">
        <v>7624782</v>
      </c>
      <c r="J73" s="25">
        <v>150000</v>
      </c>
      <c r="K73" s="20">
        <v>150000</v>
      </c>
      <c r="L73" s="21">
        <v>150000</v>
      </c>
    </row>
    <row r="74" spans="1:12" ht="13.5" x14ac:dyDescent="0.25">
      <c r="A74" s="4" t="s">
        <v>53</v>
      </c>
      <c r="B74" s="5" t="s">
        <v>54</v>
      </c>
      <c r="C74" s="66">
        <f>SUM(C70:C73)</f>
        <v>-4293518</v>
      </c>
      <c r="D74" s="66">
        <f t="shared" ref="D74:L74" si="6">SUM(D70:D73)</f>
        <v>-4028773</v>
      </c>
      <c r="E74" s="67">
        <f t="shared" si="6"/>
        <v>27811268</v>
      </c>
      <c r="F74" s="68">
        <f t="shared" si="6"/>
        <v>158300075</v>
      </c>
      <c r="G74" s="66">
        <f t="shared" si="6"/>
        <v>52116191</v>
      </c>
      <c r="H74" s="69">
        <f t="shared" si="6"/>
        <v>52116191</v>
      </c>
      <c r="I74" s="70">
        <f t="shared" si="6"/>
        <v>45960899</v>
      </c>
      <c r="J74" s="71">
        <f t="shared" si="6"/>
        <v>224925909</v>
      </c>
      <c r="K74" s="66">
        <f t="shared" si="6"/>
        <v>650000</v>
      </c>
      <c r="L74" s="67">
        <f t="shared" si="6"/>
        <v>150000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345031</v>
      </c>
      <c r="D43" s="14">
        <f t="shared" ref="D43:L43" si="0">SUM(D44:D46)</f>
        <v>142000</v>
      </c>
      <c r="E43" s="15">
        <f t="shared" si="0"/>
        <v>49807</v>
      </c>
      <c r="F43" s="16">
        <f t="shared" si="0"/>
        <v>0</v>
      </c>
      <c r="G43" s="14">
        <f t="shared" si="0"/>
        <v>399996</v>
      </c>
      <c r="H43" s="17">
        <f>SUM(H44:H46)</f>
        <v>399996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345031</v>
      </c>
      <c r="D45" s="26">
        <v>142000</v>
      </c>
      <c r="E45" s="27">
        <v>49807</v>
      </c>
      <c r="F45" s="28"/>
      <c r="G45" s="26">
        <v>399996</v>
      </c>
      <c r="H45" s="29">
        <v>399996</v>
      </c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2334132</v>
      </c>
      <c r="D47" s="14">
        <f t="shared" ref="D47:L47" si="1">SUM(D48:D52)</f>
        <v>581356</v>
      </c>
      <c r="E47" s="18">
        <f t="shared" si="1"/>
        <v>36329</v>
      </c>
      <c r="F47" s="32">
        <f t="shared" si="1"/>
        <v>7600050</v>
      </c>
      <c r="G47" s="14">
        <f t="shared" si="1"/>
        <v>7910052</v>
      </c>
      <c r="H47" s="17">
        <f>SUM(H48:H52)</f>
        <v>7910052</v>
      </c>
      <c r="I47" s="33">
        <f t="shared" si="1"/>
        <v>7047072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2035612</v>
      </c>
      <c r="D48" s="20">
        <v>133097</v>
      </c>
      <c r="E48" s="21"/>
      <c r="F48" s="22"/>
      <c r="G48" s="20">
        <v>230004</v>
      </c>
      <c r="H48" s="23">
        <v>230004</v>
      </c>
      <c r="I48" s="24">
        <v>174678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298520</v>
      </c>
      <c r="D49" s="20">
        <v>448259</v>
      </c>
      <c r="E49" s="21">
        <v>36329</v>
      </c>
      <c r="F49" s="22">
        <v>7600050</v>
      </c>
      <c r="G49" s="20">
        <v>7680048</v>
      </c>
      <c r="H49" s="23">
        <v>7680048</v>
      </c>
      <c r="I49" s="24">
        <v>6872394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177632</v>
      </c>
      <c r="D53" s="14">
        <f t="shared" ref="D53:L53" si="2">SUM(D54:D56)</f>
        <v>1115562</v>
      </c>
      <c r="E53" s="18">
        <f t="shared" si="2"/>
        <v>0</v>
      </c>
      <c r="F53" s="32">
        <f t="shared" si="2"/>
        <v>6611002</v>
      </c>
      <c r="G53" s="14">
        <f t="shared" si="2"/>
        <v>5580060</v>
      </c>
      <c r="H53" s="17">
        <f>SUM(H54:H56)</f>
        <v>5580060</v>
      </c>
      <c r="I53" s="33">
        <f t="shared" si="2"/>
        <v>5478643</v>
      </c>
      <c r="J53" s="16">
        <f t="shared" si="2"/>
        <v>6573047</v>
      </c>
      <c r="K53" s="14">
        <f t="shared" si="2"/>
        <v>6668995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177632</v>
      </c>
      <c r="D55" s="20">
        <v>1115562</v>
      </c>
      <c r="E55" s="21"/>
      <c r="F55" s="22">
        <v>6611002</v>
      </c>
      <c r="G55" s="20">
        <v>5580060</v>
      </c>
      <c r="H55" s="23">
        <v>5580060</v>
      </c>
      <c r="I55" s="24">
        <v>5478643</v>
      </c>
      <c r="J55" s="25">
        <v>6573047</v>
      </c>
      <c r="K55" s="20">
        <v>6668995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40434888</v>
      </c>
      <c r="D57" s="14">
        <f t="shared" ref="D57:L57" si="3">SUM(D58:D61)</f>
        <v>20536791</v>
      </c>
      <c r="E57" s="18">
        <f t="shared" si="3"/>
        <v>17271695</v>
      </c>
      <c r="F57" s="32">
        <f t="shared" si="3"/>
        <v>34133000</v>
      </c>
      <c r="G57" s="14">
        <f t="shared" si="3"/>
        <v>34542012</v>
      </c>
      <c r="H57" s="17">
        <f>SUM(H58:H61)</f>
        <v>34542012</v>
      </c>
      <c r="I57" s="33">
        <f t="shared" si="3"/>
        <v>44541461</v>
      </c>
      <c r="J57" s="16">
        <f t="shared" si="3"/>
        <v>16208994</v>
      </c>
      <c r="K57" s="14">
        <f t="shared" si="3"/>
        <v>7000006</v>
      </c>
      <c r="L57" s="18">
        <f t="shared" si="3"/>
        <v>18999997</v>
      </c>
    </row>
    <row r="58" spans="1:12" ht="13.5" x14ac:dyDescent="0.25">
      <c r="A58" s="3" t="s">
        <v>35</v>
      </c>
      <c r="B58" s="2" t="s">
        <v>20</v>
      </c>
      <c r="C58" s="20">
        <v>6905339</v>
      </c>
      <c r="D58" s="20">
        <v>126203</v>
      </c>
      <c r="E58" s="21"/>
      <c r="F58" s="22"/>
      <c r="G58" s="20">
        <v>596004</v>
      </c>
      <c r="H58" s="23">
        <v>596004</v>
      </c>
      <c r="I58" s="24"/>
      <c r="J58" s="25"/>
      <c r="K58" s="20">
        <v>2000003</v>
      </c>
      <c r="L58" s="21">
        <v>3000000</v>
      </c>
    </row>
    <row r="59" spans="1:12" ht="13.5" x14ac:dyDescent="0.25">
      <c r="A59" s="3" t="s">
        <v>36</v>
      </c>
      <c r="B59" s="2" t="s">
        <v>20</v>
      </c>
      <c r="C59" s="20">
        <v>30334031</v>
      </c>
      <c r="D59" s="20">
        <v>15935107</v>
      </c>
      <c r="E59" s="21"/>
      <c r="F59" s="22">
        <v>15244000</v>
      </c>
      <c r="G59" s="20">
        <v>15057012</v>
      </c>
      <c r="H59" s="23">
        <v>15057012</v>
      </c>
      <c r="I59" s="24">
        <v>4659977</v>
      </c>
      <c r="J59" s="25">
        <v>7339523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3195518</v>
      </c>
      <c r="D60" s="26">
        <v>4383481</v>
      </c>
      <c r="E60" s="27">
        <v>17271695</v>
      </c>
      <c r="F60" s="28">
        <v>18889000</v>
      </c>
      <c r="G60" s="26">
        <v>18888996</v>
      </c>
      <c r="H60" s="29">
        <v>18888996</v>
      </c>
      <c r="I60" s="30">
        <v>39881484</v>
      </c>
      <c r="J60" s="31">
        <v>8869471</v>
      </c>
      <c r="K60" s="26">
        <v>5000003</v>
      </c>
      <c r="L60" s="27">
        <v>15999997</v>
      </c>
    </row>
    <row r="61" spans="1:12" ht="13.5" x14ac:dyDescent="0.25">
      <c r="A61" s="3" t="s">
        <v>38</v>
      </c>
      <c r="B61" s="2" t="s">
        <v>20</v>
      </c>
      <c r="C61" s="20"/>
      <c r="D61" s="20">
        <v>92000</v>
      </c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43291683</v>
      </c>
      <c r="D63" s="66">
        <f t="shared" ref="D63:L63" si="4">+D43+D47+D53+D57+D62</f>
        <v>22375709</v>
      </c>
      <c r="E63" s="67">
        <f t="shared" si="4"/>
        <v>17357831</v>
      </c>
      <c r="F63" s="68">
        <f t="shared" si="4"/>
        <v>48344052</v>
      </c>
      <c r="G63" s="66">
        <f t="shared" si="4"/>
        <v>48432120</v>
      </c>
      <c r="H63" s="69">
        <f t="shared" si="4"/>
        <v>48432120</v>
      </c>
      <c r="I63" s="70">
        <f t="shared" si="4"/>
        <v>57067176</v>
      </c>
      <c r="J63" s="71">
        <f t="shared" si="4"/>
        <v>22782041</v>
      </c>
      <c r="K63" s="66">
        <f t="shared" si="4"/>
        <v>13669001</v>
      </c>
      <c r="L63" s="67">
        <f t="shared" si="4"/>
        <v>18999997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31499669</v>
      </c>
      <c r="D66" s="20">
        <v>21754012</v>
      </c>
      <c r="E66" s="34">
        <v>17134711</v>
      </c>
      <c r="F66" s="25">
        <v>48344052</v>
      </c>
      <c r="G66" s="20">
        <v>45092112</v>
      </c>
      <c r="H66" s="23">
        <v>45092112</v>
      </c>
      <c r="I66" s="21">
        <v>54684133</v>
      </c>
      <c r="J66" s="35">
        <v>20782038</v>
      </c>
      <c r="K66" s="20">
        <v>13669001</v>
      </c>
      <c r="L66" s="23">
        <v>18999997</v>
      </c>
    </row>
    <row r="67" spans="1:12" ht="13.5" x14ac:dyDescent="0.25">
      <c r="A67" s="3" t="s">
        <v>45</v>
      </c>
      <c r="B67" s="2" t="s">
        <v>20</v>
      </c>
      <c r="C67" s="20">
        <v>8738900</v>
      </c>
      <c r="D67" s="20">
        <v>621697</v>
      </c>
      <c r="E67" s="21">
        <v>49807</v>
      </c>
      <c r="F67" s="22"/>
      <c r="G67" s="20">
        <v>3340008</v>
      </c>
      <c r="H67" s="23">
        <v>3340008</v>
      </c>
      <c r="I67" s="24">
        <v>1845857</v>
      </c>
      <c r="J67" s="25">
        <v>2000003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40238569</v>
      </c>
      <c r="D70" s="36">
        <f t="shared" ref="D70:L70" si="5">SUM(D66:D69)</f>
        <v>22375709</v>
      </c>
      <c r="E70" s="37">
        <f t="shared" si="5"/>
        <v>17184518</v>
      </c>
      <c r="F70" s="38">
        <f t="shared" si="5"/>
        <v>48344052</v>
      </c>
      <c r="G70" s="36">
        <f t="shared" si="5"/>
        <v>48432120</v>
      </c>
      <c r="H70" s="39">
        <f t="shared" si="5"/>
        <v>48432120</v>
      </c>
      <c r="I70" s="40">
        <f t="shared" si="5"/>
        <v>56529990</v>
      </c>
      <c r="J70" s="41">
        <f t="shared" si="5"/>
        <v>22782041</v>
      </c>
      <c r="K70" s="36">
        <f t="shared" si="5"/>
        <v>13669001</v>
      </c>
      <c r="L70" s="37">
        <f t="shared" si="5"/>
        <v>18999997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-870</v>
      </c>
      <c r="D73" s="20"/>
      <c r="E73" s="21">
        <v>173313</v>
      </c>
      <c r="F73" s="22"/>
      <c r="G73" s="20"/>
      <c r="H73" s="23"/>
      <c r="I73" s="24">
        <v>537186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40237699</v>
      </c>
      <c r="D74" s="66">
        <f t="shared" ref="D74:L74" si="6">SUM(D70:D73)</f>
        <v>22375709</v>
      </c>
      <c r="E74" s="67">
        <f t="shared" si="6"/>
        <v>17357831</v>
      </c>
      <c r="F74" s="68">
        <f t="shared" si="6"/>
        <v>48344052</v>
      </c>
      <c r="G74" s="66">
        <f t="shared" si="6"/>
        <v>48432120</v>
      </c>
      <c r="H74" s="69">
        <f t="shared" si="6"/>
        <v>48432120</v>
      </c>
      <c r="I74" s="70">
        <f t="shared" si="6"/>
        <v>57067176</v>
      </c>
      <c r="J74" s="71">
        <f t="shared" si="6"/>
        <v>22782041</v>
      </c>
      <c r="K74" s="66">
        <f t="shared" si="6"/>
        <v>13669001</v>
      </c>
      <c r="L74" s="67">
        <f t="shared" si="6"/>
        <v>18999997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-15685342</v>
      </c>
      <c r="D43" s="14">
        <f t="shared" ref="D43:L43" si="0">SUM(D44:D46)</f>
        <v>-8717286</v>
      </c>
      <c r="E43" s="15">
        <f t="shared" si="0"/>
        <v>3884244</v>
      </c>
      <c r="F43" s="16">
        <f t="shared" si="0"/>
        <v>1165652</v>
      </c>
      <c r="G43" s="14">
        <f t="shared" si="0"/>
        <v>1969035</v>
      </c>
      <c r="H43" s="17">
        <f>SUM(H44:H46)</f>
        <v>1969035</v>
      </c>
      <c r="I43" s="18">
        <f t="shared" si="0"/>
        <v>1248092</v>
      </c>
      <c r="J43" s="19">
        <f t="shared" si="0"/>
        <v>434782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-15685342</v>
      </c>
      <c r="D45" s="26">
        <v>-8717286</v>
      </c>
      <c r="E45" s="27">
        <v>3884244</v>
      </c>
      <c r="F45" s="28">
        <v>1165652</v>
      </c>
      <c r="G45" s="26">
        <v>1969035</v>
      </c>
      <c r="H45" s="29">
        <v>1969035</v>
      </c>
      <c r="I45" s="30">
        <v>1248092</v>
      </c>
      <c r="J45" s="31">
        <v>434782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3052889</v>
      </c>
      <c r="D47" s="14">
        <f t="shared" ref="D47:L47" si="1">SUM(D48:D52)</f>
        <v>70396</v>
      </c>
      <c r="E47" s="18">
        <f t="shared" si="1"/>
        <v>770018</v>
      </c>
      <c r="F47" s="32">
        <f t="shared" si="1"/>
        <v>2655632</v>
      </c>
      <c r="G47" s="14">
        <f t="shared" si="1"/>
        <v>4841132</v>
      </c>
      <c r="H47" s="17">
        <f>SUM(H48:H52)</f>
        <v>4841132</v>
      </c>
      <c r="I47" s="33">
        <f t="shared" si="1"/>
        <v>791940</v>
      </c>
      <c r="J47" s="16">
        <f t="shared" si="1"/>
        <v>2286956</v>
      </c>
      <c r="K47" s="14">
        <f t="shared" si="1"/>
        <v>1134783</v>
      </c>
      <c r="L47" s="18">
        <f t="shared" si="1"/>
        <v>800000</v>
      </c>
    </row>
    <row r="48" spans="1:12" ht="13.5" x14ac:dyDescent="0.25">
      <c r="A48" s="3" t="s">
        <v>25</v>
      </c>
      <c r="B48" s="2" t="s">
        <v>20</v>
      </c>
      <c r="C48" s="20">
        <v>1565216</v>
      </c>
      <c r="D48" s="20">
        <v>38800</v>
      </c>
      <c r="E48" s="21">
        <v>196500</v>
      </c>
      <c r="F48" s="22">
        <v>150000</v>
      </c>
      <c r="G48" s="20">
        <v>902174</v>
      </c>
      <c r="H48" s="23">
        <v>902174</v>
      </c>
      <c r="I48" s="24">
        <v>241960</v>
      </c>
      <c r="J48" s="25">
        <v>1460869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1487673</v>
      </c>
      <c r="D49" s="20"/>
      <c r="E49" s="21">
        <v>330098</v>
      </c>
      <c r="F49" s="22">
        <v>2505632</v>
      </c>
      <c r="G49" s="20">
        <v>3676958</v>
      </c>
      <c r="H49" s="23">
        <v>3676958</v>
      </c>
      <c r="I49" s="24">
        <v>299713</v>
      </c>
      <c r="J49" s="25">
        <v>826087</v>
      </c>
      <c r="K49" s="20">
        <v>1134783</v>
      </c>
      <c r="L49" s="21">
        <v>800000</v>
      </c>
    </row>
    <row r="50" spans="1:12" ht="13.5" x14ac:dyDescent="0.25">
      <c r="A50" s="3" t="s">
        <v>27</v>
      </c>
      <c r="B50" s="2" t="s">
        <v>20</v>
      </c>
      <c r="C50" s="20"/>
      <c r="D50" s="20">
        <v>31596</v>
      </c>
      <c r="E50" s="21">
        <v>243420</v>
      </c>
      <c r="F50" s="22"/>
      <c r="G50" s="20">
        <v>262000</v>
      </c>
      <c r="H50" s="23">
        <v>262000</v>
      </c>
      <c r="I50" s="24">
        <v>250267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4401789</v>
      </c>
      <c r="D53" s="14">
        <f t="shared" ref="D53:L53" si="2">SUM(D54:D56)</f>
        <v>8212404</v>
      </c>
      <c r="E53" s="18">
        <f t="shared" si="2"/>
        <v>3412214</v>
      </c>
      <c r="F53" s="32">
        <f t="shared" si="2"/>
        <v>8439889</v>
      </c>
      <c r="G53" s="14">
        <f t="shared" si="2"/>
        <v>10822746</v>
      </c>
      <c r="H53" s="17">
        <f>SUM(H54:H56)</f>
        <v>10822746</v>
      </c>
      <c r="I53" s="33">
        <f t="shared" si="2"/>
        <v>6829359</v>
      </c>
      <c r="J53" s="16">
        <f t="shared" si="2"/>
        <v>5538810</v>
      </c>
      <c r="K53" s="14">
        <f t="shared" si="2"/>
        <v>2782609</v>
      </c>
      <c r="L53" s="18">
        <f t="shared" si="2"/>
        <v>869565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>
        <v>585896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4401789</v>
      </c>
      <c r="D55" s="20">
        <v>8212404</v>
      </c>
      <c r="E55" s="21">
        <v>3412214</v>
      </c>
      <c r="F55" s="22">
        <v>8439889</v>
      </c>
      <c r="G55" s="20">
        <v>10822746</v>
      </c>
      <c r="H55" s="23">
        <v>10822746</v>
      </c>
      <c r="I55" s="24">
        <v>6829359</v>
      </c>
      <c r="J55" s="25">
        <v>4952914</v>
      </c>
      <c r="K55" s="20">
        <v>2782609</v>
      </c>
      <c r="L55" s="21">
        <v>869565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8230656</v>
      </c>
      <c r="D57" s="14">
        <f t="shared" ref="D57:L57" si="3">SUM(D58:D61)</f>
        <v>434484</v>
      </c>
      <c r="E57" s="18">
        <f t="shared" si="3"/>
        <v>4809406</v>
      </c>
      <c r="F57" s="32">
        <f t="shared" si="3"/>
        <v>14938871</v>
      </c>
      <c r="G57" s="14">
        <f t="shared" si="3"/>
        <v>19414328</v>
      </c>
      <c r="H57" s="17">
        <f>SUM(H58:H61)</f>
        <v>19414328</v>
      </c>
      <c r="I57" s="33">
        <f t="shared" si="3"/>
        <v>10991958</v>
      </c>
      <c r="J57" s="16">
        <f t="shared" si="3"/>
        <v>21728077</v>
      </c>
      <c r="K57" s="14">
        <f t="shared" si="3"/>
        <v>16521739</v>
      </c>
      <c r="L57" s="18">
        <f t="shared" si="3"/>
        <v>6253913</v>
      </c>
    </row>
    <row r="58" spans="1:12" ht="13.5" x14ac:dyDescent="0.25">
      <c r="A58" s="3" t="s">
        <v>35</v>
      </c>
      <c r="B58" s="2" t="s">
        <v>20</v>
      </c>
      <c r="C58" s="20">
        <v>47374</v>
      </c>
      <c r="D58" s="20"/>
      <c r="E58" s="21">
        <v>483967</v>
      </c>
      <c r="F58" s="22">
        <v>1726087</v>
      </c>
      <c r="G58" s="20">
        <v>2769763</v>
      </c>
      <c r="H58" s="23">
        <v>2769763</v>
      </c>
      <c r="I58" s="24">
        <v>1168607</v>
      </c>
      <c r="J58" s="25">
        <v>6677040</v>
      </c>
      <c r="K58" s="20">
        <v>1739130</v>
      </c>
      <c r="L58" s="21">
        <v>6253913</v>
      </c>
    </row>
    <row r="59" spans="1:12" ht="13.5" x14ac:dyDescent="0.25">
      <c r="A59" s="3" t="s">
        <v>36</v>
      </c>
      <c r="B59" s="2" t="s">
        <v>20</v>
      </c>
      <c r="C59" s="20">
        <v>3229010</v>
      </c>
      <c r="D59" s="20">
        <v>25460</v>
      </c>
      <c r="E59" s="21">
        <v>2491872</v>
      </c>
      <c r="F59" s="22">
        <v>11974784</v>
      </c>
      <c r="G59" s="20">
        <v>14134713</v>
      </c>
      <c r="H59" s="23">
        <v>14134713</v>
      </c>
      <c r="I59" s="24">
        <v>7674108</v>
      </c>
      <c r="J59" s="25">
        <v>15051037</v>
      </c>
      <c r="K59" s="20">
        <v>14782609</v>
      </c>
      <c r="L59" s="21"/>
    </row>
    <row r="60" spans="1:12" ht="13.5" x14ac:dyDescent="0.25">
      <c r="A60" s="3" t="s">
        <v>37</v>
      </c>
      <c r="B60" s="2" t="s">
        <v>20</v>
      </c>
      <c r="C60" s="26">
        <v>3342571</v>
      </c>
      <c r="D60" s="26">
        <v>409024</v>
      </c>
      <c r="E60" s="27">
        <v>1833567</v>
      </c>
      <c r="F60" s="28">
        <v>1138000</v>
      </c>
      <c r="G60" s="26">
        <v>2254852</v>
      </c>
      <c r="H60" s="29">
        <v>2254852</v>
      </c>
      <c r="I60" s="30">
        <v>2024703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1611701</v>
      </c>
      <c r="D61" s="20"/>
      <c r="E61" s="21"/>
      <c r="F61" s="22">
        <v>100000</v>
      </c>
      <c r="G61" s="20">
        <v>255000</v>
      </c>
      <c r="H61" s="23">
        <v>255000</v>
      </c>
      <c r="I61" s="24">
        <v>124540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-8</v>
      </c>
      <c r="D63" s="66">
        <f t="shared" ref="D63:L63" si="4">+D43+D47+D53+D57+D62</f>
        <v>-2</v>
      </c>
      <c r="E63" s="67">
        <f t="shared" si="4"/>
        <v>12875882</v>
      </c>
      <c r="F63" s="68">
        <f t="shared" si="4"/>
        <v>27200044</v>
      </c>
      <c r="G63" s="66">
        <f t="shared" si="4"/>
        <v>37047241</v>
      </c>
      <c r="H63" s="69">
        <f t="shared" si="4"/>
        <v>37047241</v>
      </c>
      <c r="I63" s="70">
        <f t="shared" si="4"/>
        <v>19861349</v>
      </c>
      <c r="J63" s="71">
        <f t="shared" si="4"/>
        <v>29988625</v>
      </c>
      <c r="K63" s="66">
        <f t="shared" si="4"/>
        <v>20439131</v>
      </c>
      <c r="L63" s="67">
        <f t="shared" si="4"/>
        <v>7923478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679178</v>
      </c>
      <c r="D66" s="20">
        <v>-1663686</v>
      </c>
      <c r="E66" s="34">
        <v>5113110</v>
      </c>
      <c r="F66" s="25">
        <v>15811392</v>
      </c>
      <c r="G66" s="20">
        <v>20872999</v>
      </c>
      <c r="H66" s="23">
        <v>20872999</v>
      </c>
      <c r="I66" s="21">
        <v>13403751</v>
      </c>
      <c r="J66" s="35">
        <v>21240217</v>
      </c>
      <c r="K66" s="20">
        <v>16521739</v>
      </c>
      <c r="L66" s="23">
        <v>6253913</v>
      </c>
    </row>
    <row r="67" spans="1:12" ht="13.5" x14ac:dyDescent="0.25">
      <c r="A67" s="3" t="s">
        <v>45</v>
      </c>
      <c r="B67" s="2" t="s">
        <v>20</v>
      </c>
      <c r="C67" s="20">
        <v>-2736630</v>
      </c>
      <c r="D67" s="20">
        <v>-198069</v>
      </c>
      <c r="E67" s="21">
        <v>1006250</v>
      </c>
      <c r="F67" s="22">
        <v>695652</v>
      </c>
      <c r="G67" s="20">
        <v>695652</v>
      </c>
      <c r="H67" s="23">
        <v>695652</v>
      </c>
      <c r="I67" s="24">
        <v>692710</v>
      </c>
      <c r="J67" s="25">
        <v>2547825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>
        <v>-2141692</v>
      </c>
      <c r="D68" s="26"/>
      <c r="E68" s="27"/>
      <c r="F68" s="28"/>
      <c r="G68" s="26">
        <v>2066957</v>
      </c>
      <c r="H68" s="29">
        <v>2066957</v>
      </c>
      <c r="I68" s="30">
        <v>1590316</v>
      </c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-4199144</v>
      </c>
      <c r="D70" s="36">
        <f t="shared" ref="D70:L70" si="5">SUM(D66:D69)</f>
        <v>-1861755</v>
      </c>
      <c r="E70" s="37">
        <f t="shared" si="5"/>
        <v>6119360</v>
      </c>
      <c r="F70" s="38">
        <f t="shared" si="5"/>
        <v>16507044</v>
      </c>
      <c r="G70" s="36">
        <f t="shared" si="5"/>
        <v>23635608</v>
      </c>
      <c r="H70" s="39">
        <f t="shared" si="5"/>
        <v>23635608</v>
      </c>
      <c r="I70" s="40">
        <f t="shared" si="5"/>
        <v>15686777</v>
      </c>
      <c r="J70" s="41">
        <f t="shared" si="5"/>
        <v>23788042</v>
      </c>
      <c r="K70" s="36">
        <f t="shared" si="5"/>
        <v>16521739</v>
      </c>
      <c r="L70" s="37">
        <f t="shared" si="5"/>
        <v>6253913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1433223</v>
      </c>
      <c r="D73" s="20">
        <v>1861753</v>
      </c>
      <c r="E73" s="21">
        <v>6756522</v>
      </c>
      <c r="F73" s="22">
        <v>10693000</v>
      </c>
      <c r="G73" s="20">
        <v>13411633</v>
      </c>
      <c r="H73" s="23">
        <v>13411633</v>
      </c>
      <c r="I73" s="24">
        <v>3528836</v>
      </c>
      <c r="J73" s="25">
        <v>6200583</v>
      </c>
      <c r="K73" s="20">
        <v>3917392</v>
      </c>
      <c r="L73" s="21">
        <v>1669565</v>
      </c>
    </row>
    <row r="74" spans="1:12" ht="13.5" x14ac:dyDescent="0.25">
      <c r="A74" s="4" t="s">
        <v>53</v>
      </c>
      <c r="B74" s="5" t="s">
        <v>54</v>
      </c>
      <c r="C74" s="66">
        <f>SUM(C70:C73)</f>
        <v>-2765921</v>
      </c>
      <c r="D74" s="66">
        <f t="shared" ref="D74:L74" si="6">SUM(D70:D73)</f>
        <v>-2</v>
      </c>
      <c r="E74" s="67">
        <f t="shared" si="6"/>
        <v>12875882</v>
      </c>
      <c r="F74" s="68">
        <f t="shared" si="6"/>
        <v>27200044</v>
      </c>
      <c r="G74" s="66">
        <f t="shared" si="6"/>
        <v>37047241</v>
      </c>
      <c r="H74" s="69">
        <f t="shared" si="6"/>
        <v>37047241</v>
      </c>
      <c r="I74" s="70">
        <f t="shared" si="6"/>
        <v>19215613</v>
      </c>
      <c r="J74" s="71">
        <f t="shared" si="6"/>
        <v>29988625</v>
      </c>
      <c r="K74" s="66">
        <f t="shared" si="6"/>
        <v>20439131</v>
      </c>
      <c r="L74" s="67">
        <f t="shared" si="6"/>
        <v>7923478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5340</v>
      </c>
      <c r="E43" s="15">
        <f t="shared" si="0"/>
        <v>1444619</v>
      </c>
      <c r="F43" s="16">
        <f t="shared" si="0"/>
        <v>0</v>
      </c>
      <c r="G43" s="14">
        <f t="shared" si="0"/>
        <v>2612923</v>
      </c>
      <c r="H43" s="17">
        <f>SUM(H44:H46)</f>
        <v>2612923</v>
      </c>
      <c r="I43" s="18">
        <f t="shared" si="0"/>
        <v>9604093</v>
      </c>
      <c r="J43" s="19">
        <f t="shared" si="0"/>
        <v>500000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5340</v>
      </c>
      <c r="E45" s="27">
        <v>1444619</v>
      </c>
      <c r="F45" s="28"/>
      <c r="G45" s="26">
        <v>2612923</v>
      </c>
      <c r="H45" s="29">
        <v>2612923</v>
      </c>
      <c r="I45" s="30">
        <v>9604093</v>
      </c>
      <c r="J45" s="31">
        <v>500000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5387186</v>
      </c>
      <c r="E47" s="18">
        <f t="shared" si="1"/>
        <v>2373347</v>
      </c>
      <c r="F47" s="32">
        <f t="shared" si="1"/>
        <v>3652776</v>
      </c>
      <c r="G47" s="14">
        <f t="shared" si="1"/>
        <v>2499237</v>
      </c>
      <c r="H47" s="17">
        <f>SUM(H48:H52)</f>
        <v>2499237</v>
      </c>
      <c r="I47" s="33">
        <f t="shared" si="1"/>
        <v>1619602</v>
      </c>
      <c r="J47" s="16">
        <f t="shared" si="1"/>
        <v>5970660</v>
      </c>
      <c r="K47" s="14">
        <f t="shared" si="1"/>
        <v>3019330</v>
      </c>
      <c r="L47" s="18">
        <f t="shared" si="1"/>
        <v>869565</v>
      </c>
    </row>
    <row r="48" spans="1:12" ht="13.5" x14ac:dyDescent="0.25">
      <c r="A48" s="3" t="s">
        <v>25</v>
      </c>
      <c r="B48" s="2" t="s">
        <v>20</v>
      </c>
      <c r="C48" s="20">
        <v>-80696</v>
      </c>
      <c r="D48" s="20">
        <v>4965410</v>
      </c>
      <c r="E48" s="21"/>
      <c r="F48" s="22"/>
      <c r="G48" s="20">
        <v>77087</v>
      </c>
      <c r="H48" s="23">
        <v>77087</v>
      </c>
      <c r="I48" s="24">
        <v>-6844</v>
      </c>
      <c r="J48" s="25">
        <v>1304347</v>
      </c>
      <c r="K48" s="20">
        <v>1052394</v>
      </c>
      <c r="L48" s="21">
        <v>869565</v>
      </c>
    </row>
    <row r="49" spans="1:12" ht="13.5" x14ac:dyDescent="0.25">
      <c r="A49" s="3" t="s">
        <v>26</v>
      </c>
      <c r="B49" s="2" t="s">
        <v>20</v>
      </c>
      <c r="C49" s="20">
        <v>80696</v>
      </c>
      <c r="D49" s="20">
        <v>421776</v>
      </c>
      <c r="E49" s="21">
        <v>2220347</v>
      </c>
      <c r="F49" s="22">
        <v>3652776</v>
      </c>
      <c r="G49" s="20">
        <v>2422150</v>
      </c>
      <c r="H49" s="23">
        <v>2422150</v>
      </c>
      <c r="I49" s="24">
        <v>1626446</v>
      </c>
      <c r="J49" s="25">
        <v>4666313</v>
      </c>
      <c r="K49" s="20">
        <v>1966936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153000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13192253</v>
      </c>
      <c r="E53" s="18">
        <f t="shared" si="2"/>
        <v>2670240</v>
      </c>
      <c r="F53" s="32">
        <f t="shared" si="2"/>
        <v>3096166</v>
      </c>
      <c r="G53" s="14">
        <f t="shared" si="2"/>
        <v>6148654</v>
      </c>
      <c r="H53" s="17">
        <f>SUM(H54:H56)</f>
        <v>6148654</v>
      </c>
      <c r="I53" s="33">
        <f t="shared" si="2"/>
        <v>-626548</v>
      </c>
      <c r="J53" s="16">
        <f t="shared" si="2"/>
        <v>0</v>
      </c>
      <c r="K53" s="14">
        <f t="shared" si="2"/>
        <v>11664810</v>
      </c>
      <c r="L53" s="18">
        <f t="shared" si="2"/>
        <v>9004392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>
        <v>163796</v>
      </c>
      <c r="H54" s="23">
        <v>163796</v>
      </c>
      <c r="I54" s="24">
        <v>61547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13192253</v>
      </c>
      <c r="E55" s="21">
        <v>2670240</v>
      </c>
      <c r="F55" s="22">
        <v>3096166</v>
      </c>
      <c r="G55" s="20">
        <v>5984858</v>
      </c>
      <c r="H55" s="23">
        <v>5984858</v>
      </c>
      <c r="I55" s="24">
        <v>-688095</v>
      </c>
      <c r="J55" s="25"/>
      <c r="K55" s="20">
        <v>11664810</v>
      </c>
      <c r="L55" s="21">
        <v>9004392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-1</v>
      </c>
      <c r="D57" s="14">
        <f t="shared" ref="D57:L57" si="3">SUM(D58:D61)</f>
        <v>9237770</v>
      </c>
      <c r="E57" s="18">
        <f t="shared" si="3"/>
        <v>44252605</v>
      </c>
      <c r="F57" s="32">
        <f t="shared" si="3"/>
        <v>7228057</v>
      </c>
      <c r="G57" s="14">
        <f t="shared" si="3"/>
        <v>6310496</v>
      </c>
      <c r="H57" s="17">
        <f>SUM(H58:H61)</f>
        <v>6310496</v>
      </c>
      <c r="I57" s="33">
        <f t="shared" si="3"/>
        <v>4625939</v>
      </c>
      <c r="J57" s="16">
        <f t="shared" si="3"/>
        <v>19104498</v>
      </c>
      <c r="K57" s="14">
        <f t="shared" si="3"/>
        <v>3210435</v>
      </c>
      <c r="L57" s="18">
        <f t="shared" si="3"/>
        <v>10598998</v>
      </c>
    </row>
    <row r="58" spans="1:12" ht="13.5" x14ac:dyDescent="0.25">
      <c r="A58" s="3" t="s">
        <v>35</v>
      </c>
      <c r="B58" s="2" t="s">
        <v>20</v>
      </c>
      <c r="C58" s="20"/>
      <c r="D58" s="20">
        <v>5358317</v>
      </c>
      <c r="E58" s="21">
        <v>15294572</v>
      </c>
      <c r="F58" s="22"/>
      <c r="G58" s="20"/>
      <c r="H58" s="23"/>
      <c r="I58" s="24">
        <v>15620</v>
      </c>
      <c r="J58" s="25">
        <v>6479743</v>
      </c>
      <c r="K58" s="20">
        <v>3210435</v>
      </c>
      <c r="L58" s="21">
        <v>7893452</v>
      </c>
    </row>
    <row r="59" spans="1:12" ht="13.5" x14ac:dyDescent="0.25">
      <c r="A59" s="3" t="s">
        <v>36</v>
      </c>
      <c r="B59" s="2" t="s">
        <v>20</v>
      </c>
      <c r="C59" s="20">
        <v>-1</v>
      </c>
      <c r="D59" s="20">
        <v>3879453</v>
      </c>
      <c r="E59" s="21">
        <v>25822748</v>
      </c>
      <c r="F59" s="22"/>
      <c r="G59" s="20">
        <v>1073878</v>
      </c>
      <c r="H59" s="23">
        <v>1073878</v>
      </c>
      <c r="I59" s="24">
        <v>-126322</v>
      </c>
      <c r="J59" s="25">
        <v>2173914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583403</v>
      </c>
      <c r="F60" s="28">
        <v>3054144</v>
      </c>
      <c r="G60" s="26">
        <v>650763</v>
      </c>
      <c r="H60" s="29">
        <v>650763</v>
      </c>
      <c r="I60" s="30">
        <v>150786</v>
      </c>
      <c r="J60" s="31"/>
      <c r="K60" s="26"/>
      <c r="L60" s="27">
        <v>2705546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2551882</v>
      </c>
      <c r="F61" s="22">
        <v>4173913</v>
      </c>
      <c r="G61" s="20">
        <v>4585855</v>
      </c>
      <c r="H61" s="23">
        <v>4585855</v>
      </c>
      <c r="I61" s="24">
        <v>4585855</v>
      </c>
      <c r="J61" s="25">
        <v>10450841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-1</v>
      </c>
      <c r="D63" s="66">
        <f t="shared" ref="D63:L63" si="4">+D43+D47+D53+D57+D62</f>
        <v>27822549</v>
      </c>
      <c r="E63" s="67">
        <f t="shared" si="4"/>
        <v>50740811</v>
      </c>
      <c r="F63" s="68">
        <f t="shared" si="4"/>
        <v>13976999</v>
      </c>
      <c r="G63" s="66">
        <f t="shared" si="4"/>
        <v>17571310</v>
      </c>
      <c r="H63" s="69">
        <f t="shared" si="4"/>
        <v>17571310</v>
      </c>
      <c r="I63" s="70">
        <f t="shared" si="4"/>
        <v>15223086</v>
      </c>
      <c r="J63" s="71">
        <f t="shared" si="4"/>
        <v>25575158</v>
      </c>
      <c r="K63" s="66">
        <f t="shared" si="4"/>
        <v>17894575</v>
      </c>
      <c r="L63" s="67">
        <f t="shared" si="4"/>
        <v>20472955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7327448</v>
      </c>
      <c r="D66" s="20">
        <v>24873581</v>
      </c>
      <c r="E66" s="34">
        <v>44270039</v>
      </c>
      <c r="F66" s="25">
        <v>13092652</v>
      </c>
      <c r="G66" s="20">
        <v>12221877</v>
      </c>
      <c r="H66" s="23">
        <v>12221877</v>
      </c>
      <c r="I66" s="21">
        <v>13217975</v>
      </c>
      <c r="J66" s="35">
        <v>19278999</v>
      </c>
      <c r="K66" s="20">
        <v>16592218</v>
      </c>
      <c r="L66" s="23">
        <v>18588740</v>
      </c>
    </row>
    <row r="67" spans="1:12" ht="13.5" x14ac:dyDescent="0.25">
      <c r="A67" s="3" t="s">
        <v>45</v>
      </c>
      <c r="B67" s="2" t="s">
        <v>20</v>
      </c>
      <c r="C67" s="20"/>
      <c r="D67" s="20">
        <v>24979</v>
      </c>
      <c r="E67" s="21">
        <v>1230435</v>
      </c>
      <c r="F67" s="22"/>
      <c r="G67" s="20">
        <v>1846653</v>
      </c>
      <c r="H67" s="23">
        <v>1846653</v>
      </c>
      <c r="I67" s="24">
        <v>1768065</v>
      </c>
      <c r="J67" s="25">
        <v>3478261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1213851</v>
      </c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>
        <v>2915358</v>
      </c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7327448</v>
      </c>
      <c r="D70" s="36">
        <f t="shared" ref="D70:L70" si="5">SUM(D66:D69)</f>
        <v>26112411</v>
      </c>
      <c r="E70" s="37">
        <f t="shared" si="5"/>
        <v>48415832</v>
      </c>
      <c r="F70" s="38">
        <f t="shared" si="5"/>
        <v>13092652</v>
      </c>
      <c r="G70" s="36">
        <f t="shared" si="5"/>
        <v>14068530</v>
      </c>
      <c r="H70" s="39">
        <f t="shared" si="5"/>
        <v>14068530</v>
      </c>
      <c r="I70" s="40">
        <f t="shared" si="5"/>
        <v>14986040</v>
      </c>
      <c r="J70" s="41">
        <f t="shared" si="5"/>
        <v>22757260</v>
      </c>
      <c r="K70" s="36">
        <f t="shared" si="5"/>
        <v>16592218</v>
      </c>
      <c r="L70" s="37">
        <f t="shared" si="5"/>
        <v>18588740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-7327449</v>
      </c>
      <c r="D73" s="20">
        <v>1710138</v>
      </c>
      <c r="E73" s="21">
        <v>1911597</v>
      </c>
      <c r="F73" s="22">
        <v>884347</v>
      </c>
      <c r="G73" s="20">
        <v>1843582</v>
      </c>
      <c r="H73" s="23">
        <v>1843582</v>
      </c>
      <c r="I73" s="24">
        <v>-82934</v>
      </c>
      <c r="J73" s="25">
        <v>2817898</v>
      </c>
      <c r="K73" s="20">
        <v>1302357</v>
      </c>
      <c r="L73" s="21">
        <v>1884215</v>
      </c>
    </row>
    <row r="74" spans="1:12" ht="13.5" x14ac:dyDescent="0.25">
      <c r="A74" s="4" t="s">
        <v>53</v>
      </c>
      <c r="B74" s="5" t="s">
        <v>54</v>
      </c>
      <c r="C74" s="66">
        <f>SUM(C70:C73)</f>
        <v>-1</v>
      </c>
      <c r="D74" s="66">
        <f t="shared" ref="D74:L74" si="6">SUM(D70:D73)</f>
        <v>27822549</v>
      </c>
      <c r="E74" s="67">
        <f t="shared" si="6"/>
        <v>50327429</v>
      </c>
      <c r="F74" s="68">
        <f t="shared" si="6"/>
        <v>13976999</v>
      </c>
      <c r="G74" s="66">
        <f t="shared" si="6"/>
        <v>15912112</v>
      </c>
      <c r="H74" s="69">
        <f t="shared" si="6"/>
        <v>15912112</v>
      </c>
      <c r="I74" s="70">
        <f t="shared" si="6"/>
        <v>14903106</v>
      </c>
      <c r="J74" s="71">
        <f t="shared" si="6"/>
        <v>25575158</v>
      </c>
      <c r="K74" s="66">
        <f t="shared" si="6"/>
        <v>17894575</v>
      </c>
      <c r="L74" s="67">
        <f t="shared" si="6"/>
        <v>20472955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2152454</v>
      </c>
      <c r="E43" s="15">
        <f t="shared" si="0"/>
        <v>262395</v>
      </c>
      <c r="F43" s="16">
        <f t="shared" si="0"/>
        <v>150000</v>
      </c>
      <c r="G43" s="14">
        <f t="shared" si="0"/>
        <v>344031</v>
      </c>
      <c r="H43" s="17">
        <f>SUM(H44:H46)</f>
        <v>344031</v>
      </c>
      <c r="I43" s="18">
        <f t="shared" si="0"/>
        <v>68490</v>
      </c>
      <c r="J43" s="19">
        <f t="shared" si="0"/>
        <v>1346950</v>
      </c>
      <c r="K43" s="14">
        <f t="shared" si="0"/>
        <v>815760</v>
      </c>
      <c r="L43" s="17">
        <f t="shared" si="0"/>
        <v>1051360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130427</v>
      </c>
      <c r="F44" s="22">
        <v>100000</v>
      </c>
      <c r="G44" s="20">
        <v>15000</v>
      </c>
      <c r="H44" s="23">
        <v>15000</v>
      </c>
      <c r="I44" s="24">
        <v>8299</v>
      </c>
      <c r="J44" s="25">
        <v>486950</v>
      </c>
      <c r="K44" s="20">
        <v>261500</v>
      </c>
      <c r="L44" s="21">
        <v>273530</v>
      </c>
    </row>
    <row r="45" spans="1:12" ht="13.5" x14ac:dyDescent="0.25">
      <c r="A45" s="3" t="s">
        <v>22</v>
      </c>
      <c r="B45" s="2" t="s">
        <v>20</v>
      </c>
      <c r="C45" s="26"/>
      <c r="D45" s="26">
        <v>2152454</v>
      </c>
      <c r="E45" s="27">
        <v>131968</v>
      </c>
      <c r="F45" s="28">
        <v>50000</v>
      </c>
      <c r="G45" s="26">
        <v>329031</v>
      </c>
      <c r="H45" s="29">
        <v>329031</v>
      </c>
      <c r="I45" s="30">
        <v>60191</v>
      </c>
      <c r="J45" s="31">
        <v>860000</v>
      </c>
      <c r="K45" s="26">
        <v>554260</v>
      </c>
      <c r="L45" s="27">
        <v>777830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728649</v>
      </c>
      <c r="F47" s="32">
        <f t="shared" si="1"/>
        <v>165000</v>
      </c>
      <c r="G47" s="14">
        <f t="shared" si="1"/>
        <v>2643191</v>
      </c>
      <c r="H47" s="17">
        <f>SUM(H48:H52)</f>
        <v>2643191</v>
      </c>
      <c r="I47" s="33">
        <f t="shared" si="1"/>
        <v>61992</v>
      </c>
      <c r="J47" s="16">
        <f t="shared" si="1"/>
        <v>1374350</v>
      </c>
      <c r="K47" s="14">
        <f t="shared" si="1"/>
        <v>434780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>
        <v>2521740</v>
      </c>
      <c r="H48" s="23">
        <v>2521740</v>
      </c>
      <c r="I48" s="24">
        <v>4500</v>
      </c>
      <c r="J48" s="25">
        <v>1304350</v>
      </c>
      <c r="K48" s="20">
        <v>434780</v>
      </c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>
        <v>728649</v>
      </c>
      <c r="F52" s="28">
        <v>165000</v>
      </c>
      <c r="G52" s="26">
        <v>121451</v>
      </c>
      <c r="H52" s="29">
        <v>121451</v>
      </c>
      <c r="I52" s="30">
        <v>57492</v>
      </c>
      <c r="J52" s="31">
        <v>70000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13730</v>
      </c>
      <c r="F53" s="32">
        <f t="shared" si="2"/>
        <v>85000</v>
      </c>
      <c r="G53" s="14">
        <f t="shared" si="2"/>
        <v>983573</v>
      </c>
      <c r="H53" s="17">
        <f>SUM(H54:H56)</f>
        <v>983573</v>
      </c>
      <c r="I53" s="33">
        <f t="shared" si="2"/>
        <v>828249</v>
      </c>
      <c r="J53" s="16">
        <f t="shared" si="2"/>
        <v>43480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13730</v>
      </c>
      <c r="F54" s="22">
        <v>85000</v>
      </c>
      <c r="G54" s="20">
        <v>983573</v>
      </c>
      <c r="H54" s="23">
        <v>983573</v>
      </c>
      <c r="I54" s="24">
        <v>828249</v>
      </c>
      <c r="J54" s="25">
        <v>43480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2152454</v>
      </c>
      <c r="E63" s="67">
        <f t="shared" si="4"/>
        <v>1004774</v>
      </c>
      <c r="F63" s="68">
        <f t="shared" si="4"/>
        <v>400000</v>
      </c>
      <c r="G63" s="66">
        <f t="shared" si="4"/>
        <v>3970795</v>
      </c>
      <c r="H63" s="69">
        <f t="shared" si="4"/>
        <v>3970795</v>
      </c>
      <c r="I63" s="70">
        <f t="shared" si="4"/>
        <v>958731</v>
      </c>
      <c r="J63" s="71">
        <f t="shared" si="4"/>
        <v>2764780</v>
      </c>
      <c r="K63" s="66">
        <f t="shared" si="4"/>
        <v>1250540</v>
      </c>
      <c r="L63" s="67">
        <f t="shared" si="4"/>
        <v>1051360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3783</v>
      </c>
      <c r="E66" s="34">
        <v>706521</v>
      </c>
      <c r="F66" s="25">
        <v>150000</v>
      </c>
      <c r="G66" s="20">
        <v>676262</v>
      </c>
      <c r="H66" s="23">
        <v>676262</v>
      </c>
      <c r="I66" s="21">
        <v>550938</v>
      </c>
      <c r="J66" s="35">
        <v>1207820</v>
      </c>
      <c r="K66" s="20">
        <v>754280</v>
      </c>
      <c r="L66" s="23">
        <v>1051360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130427</v>
      </c>
      <c r="F67" s="22"/>
      <c r="G67" s="20">
        <v>2826088</v>
      </c>
      <c r="H67" s="23">
        <v>2826088</v>
      </c>
      <c r="I67" s="24">
        <v>280481</v>
      </c>
      <c r="J67" s="25">
        <v>1304350</v>
      </c>
      <c r="K67" s="20">
        <v>434780</v>
      </c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3783</v>
      </c>
      <c r="E70" s="37">
        <f t="shared" si="5"/>
        <v>836948</v>
      </c>
      <c r="F70" s="38">
        <f t="shared" si="5"/>
        <v>150000</v>
      </c>
      <c r="G70" s="36">
        <f t="shared" si="5"/>
        <v>3502350</v>
      </c>
      <c r="H70" s="39">
        <f t="shared" si="5"/>
        <v>3502350</v>
      </c>
      <c r="I70" s="40">
        <f t="shared" si="5"/>
        <v>831419</v>
      </c>
      <c r="J70" s="41">
        <f t="shared" si="5"/>
        <v>2512170</v>
      </c>
      <c r="K70" s="36">
        <f t="shared" si="5"/>
        <v>1189060</v>
      </c>
      <c r="L70" s="37">
        <f t="shared" si="5"/>
        <v>1051360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2148671</v>
      </c>
      <c r="E73" s="21">
        <v>167826</v>
      </c>
      <c r="F73" s="22">
        <v>250000</v>
      </c>
      <c r="G73" s="20">
        <v>468445</v>
      </c>
      <c r="H73" s="23">
        <v>468445</v>
      </c>
      <c r="I73" s="24">
        <v>127312</v>
      </c>
      <c r="J73" s="25">
        <v>252610</v>
      </c>
      <c r="K73" s="20">
        <v>61480</v>
      </c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2152454</v>
      </c>
      <c r="E74" s="67">
        <f t="shared" si="6"/>
        <v>1004774</v>
      </c>
      <c r="F74" s="68">
        <f t="shared" si="6"/>
        <v>400000</v>
      </c>
      <c r="G74" s="66">
        <f t="shared" si="6"/>
        <v>3970795</v>
      </c>
      <c r="H74" s="69">
        <f t="shared" si="6"/>
        <v>3970795</v>
      </c>
      <c r="I74" s="70">
        <f t="shared" si="6"/>
        <v>958731</v>
      </c>
      <c r="J74" s="71">
        <f t="shared" si="6"/>
        <v>2764780</v>
      </c>
      <c r="K74" s="66">
        <f t="shared" si="6"/>
        <v>1250540</v>
      </c>
      <c r="L74" s="67">
        <f t="shared" si="6"/>
        <v>1051360</v>
      </c>
    </row>
    <row r="75" spans="1:12" ht="14.45" customHeight="1" x14ac:dyDescent="0.25">
      <c r="A75" s="8" t="s">
        <v>85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B5BBFF3-1847-4F58-9A28-864BC5B5FF9A}"/>
</file>

<file path=customXml/itemProps2.xml><?xml version="1.0" encoding="utf-8"?>
<ds:datastoreItem xmlns:ds="http://schemas.openxmlformats.org/officeDocument/2006/customXml" ds:itemID="{22399614-D9E9-40D9-9EAB-5761F4ECA3C0}"/>
</file>

<file path=customXml/itemProps3.xml><?xml version="1.0" encoding="utf-8"?>
<ds:datastoreItem xmlns:ds="http://schemas.openxmlformats.org/officeDocument/2006/customXml" ds:itemID="{0205D238-F219-44BA-80F1-BB9101C2F3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2024-10-17T14:59:25Z</dcterms:created>
  <dcterms:modified xsi:type="dcterms:W3CDTF">2024-10-17T15:01:43Z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